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Лист1!$A$1:$A$93</definedName>
    <definedName name="_xlnm.Print_Area" localSheetId="0">Лист1!$A$1:$T$91</definedName>
  </definedNames>
  <calcPr calcId="145621"/>
</workbook>
</file>

<file path=xl/calcChain.xml><?xml version="1.0" encoding="utf-8"?>
<calcChain xmlns="http://schemas.openxmlformats.org/spreadsheetml/2006/main">
  <c r="R88" i="1" l="1"/>
  <c r="Q88" i="1"/>
  <c r="K31" i="1" l="1"/>
  <c r="L31" i="1"/>
  <c r="N31" i="1"/>
  <c r="J31" i="1"/>
  <c r="M29" i="1"/>
  <c r="P29" i="1" s="1"/>
  <c r="M30" i="1"/>
  <c r="P30" i="1" s="1"/>
  <c r="M28" i="1"/>
  <c r="M31" i="1" l="1"/>
  <c r="P28" i="1"/>
  <c r="P31" i="1" s="1"/>
  <c r="F88" i="1" l="1"/>
  <c r="M6" i="1" l="1"/>
  <c r="P6" i="1" s="1"/>
  <c r="M7" i="1"/>
  <c r="P7" i="1" s="1"/>
  <c r="M8" i="1"/>
  <c r="P8" i="1" s="1"/>
  <c r="M5" i="1"/>
  <c r="P5" i="1" s="1"/>
  <c r="K9" i="1"/>
  <c r="L9" i="1"/>
  <c r="N9" i="1"/>
  <c r="M11" i="1"/>
  <c r="M12" i="1"/>
  <c r="P12" i="1" s="1"/>
  <c r="K13" i="1"/>
  <c r="L13" i="1"/>
  <c r="N13" i="1"/>
  <c r="J13" i="1"/>
  <c r="M10" i="1"/>
  <c r="P10" i="1" s="1"/>
  <c r="M9" i="1" l="1"/>
  <c r="P9" i="1"/>
  <c r="M13" i="1"/>
  <c r="P11" i="1"/>
  <c r="P13" i="1" s="1"/>
  <c r="M33" i="1"/>
  <c r="P33" i="1" s="1"/>
  <c r="M34" i="1"/>
  <c r="P34" i="1" s="1"/>
  <c r="M35" i="1"/>
  <c r="P35" i="1" s="1"/>
  <c r="M36" i="1"/>
  <c r="P36" i="1" s="1"/>
  <c r="M32" i="1"/>
  <c r="K37" i="1"/>
  <c r="L37" i="1"/>
  <c r="N37" i="1"/>
  <c r="J37" i="1"/>
  <c r="M37" i="1" l="1"/>
  <c r="P32" i="1"/>
  <c r="P37" i="1" s="1"/>
  <c r="N82" i="1" l="1"/>
  <c r="N77" i="1"/>
  <c r="N73" i="1"/>
  <c r="N69" i="1"/>
  <c r="N64" i="1"/>
  <c r="N55" i="1"/>
  <c r="N51" i="1"/>
  <c r="P20" i="1"/>
  <c r="P21" i="1"/>
  <c r="N22" i="1"/>
  <c r="N87" i="1"/>
  <c r="L87" i="1"/>
  <c r="K87" i="1"/>
  <c r="J87" i="1"/>
  <c r="M86" i="1"/>
  <c r="P86" i="1" s="1"/>
  <c r="M85" i="1"/>
  <c r="P85" i="1" s="1"/>
  <c r="M84" i="1"/>
  <c r="P84" i="1" s="1"/>
  <c r="M83" i="1"/>
  <c r="N60" i="1"/>
  <c r="L60" i="1"/>
  <c r="K60" i="1"/>
  <c r="J60" i="1"/>
  <c r="I60" i="1"/>
  <c r="M59" i="1"/>
  <c r="P59" i="1" s="1"/>
  <c r="M58" i="1"/>
  <c r="P58" i="1" s="1"/>
  <c r="M57" i="1"/>
  <c r="P57" i="1" s="1"/>
  <c r="M56" i="1"/>
  <c r="P56" i="1" s="1"/>
  <c r="N46" i="1"/>
  <c r="L46" i="1"/>
  <c r="K46" i="1"/>
  <c r="J46" i="1"/>
  <c r="M45" i="1"/>
  <c r="P45" i="1" s="1"/>
  <c r="M44" i="1"/>
  <c r="P44" i="1" s="1"/>
  <c r="M43" i="1"/>
  <c r="N42" i="1"/>
  <c r="L42" i="1"/>
  <c r="K42" i="1"/>
  <c r="J42" i="1"/>
  <c r="I46" i="1"/>
  <c r="M41" i="1"/>
  <c r="P41" i="1" s="1"/>
  <c r="M40" i="1"/>
  <c r="P40" i="1" s="1"/>
  <c r="M39" i="1"/>
  <c r="P39" i="1" s="1"/>
  <c r="M38" i="1"/>
  <c r="H43" i="1"/>
  <c r="N27" i="1"/>
  <c r="L27" i="1"/>
  <c r="K27" i="1"/>
  <c r="J27" i="1"/>
  <c r="M26" i="1"/>
  <c r="M25" i="1"/>
  <c r="P25" i="1" s="1"/>
  <c r="M24" i="1"/>
  <c r="P24" i="1" s="1"/>
  <c r="M23" i="1"/>
  <c r="P23" i="1" s="1"/>
  <c r="N17" i="1"/>
  <c r="L17" i="1"/>
  <c r="K17" i="1"/>
  <c r="J17" i="1"/>
  <c r="M16" i="1"/>
  <c r="P16" i="1" s="1"/>
  <c r="M15" i="1"/>
  <c r="P15" i="1" s="1"/>
  <c r="M14" i="1"/>
  <c r="P14" i="1" s="1"/>
  <c r="N88" i="1" l="1"/>
  <c r="M87" i="1"/>
  <c r="P87" i="1" s="1"/>
  <c r="P83" i="1"/>
  <c r="P60" i="1"/>
  <c r="M60" i="1"/>
  <c r="M42" i="1"/>
  <c r="M46" i="1"/>
  <c r="P38" i="1"/>
  <c r="P42" i="1" s="1"/>
  <c r="P43" i="1"/>
  <c r="P46" i="1" s="1"/>
  <c r="M17" i="1"/>
  <c r="M27" i="1"/>
  <c r="P27" i="1" s="1"/>
  <c r="P17" i="1" l="1"/>
  <c r="M79" i="1"/>
  <c r="P79" i="1" s="1"/>
  <c r="M80" i="1"/>
  <c r="P80" i="1" s="1"/>
  <c r="M81" i="1"/>
  <c r="P81" i="1" s="1"/>
  <c r="M78" i="1"/>
  <c r="P78" i="1" s="1"/>
  <c r="K82" i="1"/>
  <c r="L82" i="1"/>
  <c r="J82" i="1"/>
  <c r="K77" i="1"/>
  <c r="L77" i="1"/>
  <c r="J77" i="1"/>
  <c r="M75" i="1"/>
  <c r="P75" i="1" s="1"/>
  <c r="M76" i="1"/>
  <c r="P76" i="1" s="1"/>
  <c r="M74" i="1"/>
  <c r="P74" i="1" s="1"/>
  <c r="K73" i="1"/>
  <c r="L73" i="1"/>
  <c r="J73" i="1"/>
  <c r="M71" i="1"/>
  <c r="P71" i="1" s="1"/>
  <c r="M72" i="1"/>
  <c r="P72" i="1" s="1"/>
  <c r="M70" i="1"/>
  <c r="P70" i="1" s="1"/>
  <c r="K69" i="1"/>
  <c r="L69" i="1"/>
  <c r="J69" i="1"/>
  <c r="M66" i="1"/>
  <c r="P66" i="1" s="1"/>
  <c r="M67" i="1"/>
  <c r="P67" i="1" s="1"/>
  <c r="M68" i="1"/>
  <c r="P68" i="1" s="1"/>
  <c r="M65" i="1"/>
  <c r="P65" i="1" s="1"/>
  <c r="M62" i="1"/>
  <c r="P62" i="1" s="1"/>
  <c r="M63" i="1"/>
  <c r="P63" i="1" s="1"/>
  <c r="M61" i="1"/>
  <c r="P61" i="1" s="1"/>
  <c r="M48" i="1"/>
  <c r="P48" i="1" s="1"/>
  <c r="M49" i="1"/>
  <c r="P49" i="1" s="1"/>
  <c r="M50" i="1"/>
  <c r="P50" i="1" s="1"/>
  <c r="M47" i="1"/>
  <c r="P47" i="1" s="1"/>
  <c r="J55" i="1"/>
  <c r="K55" i="1"/>
  <c r="L55" i="1"/>
  <c r="M53" i="1"/>
  <c r="P53" i="1" s="1"/>
  <c r="M54" i="1"/>
  <c r="P54" i="1" s="1"/>
  <c r="M52" i="1"/>
  <c r="P52" i="1" s="1"/>
  <c r="M73" i="1" l="1"/>
  <c r="M77" i="1"/>
  <c r="M82" i="1"/>
  <c r="M69" i="1"/>
  <c r="P82" i="1"/>
  <c r="P73" i="1"/>
  <c r="P77" i="1"/>
  <c r="P69" i="1"/>
  <c r="M55" i="1"/>
  <c r="M19" i="1" l="1"/>
  <c r="P19" i="1" s="1"/>
  <c r="M18" i="1"/>
  <c r="P18" i="1" s="1"/>
  <c r="P22" i="1" l="1"/>
  <c r="L64" i="1"/>
  <c r="K64" i="1"/>
  <c r="J64" i="1"/>
  <c r="L51" i="1"/>
  <c r="K51" i="1"/>
  <c r="J51" i="1"/>
  <c r="I51" i="1"/>
  <c r="I49" i="1"/>
  <c r="I48" i="1"/>
  <c r="I47" i="1"/>
  <c r="L22" i="1"/>
  <c r="K22" i="1"/>
  <c r="J22" i="1"/>
  <c r="J88" i="1" s="1"/>
  <c r="L88" i="1" l="1"/>
  <c r="K88" i="1"/>
  <c r="P51" i="1"/>
  <c r="M51" i="1"/>
  <c r="M22" i="1"/>
  <c r="P64" i="1"/>
  <c r="M64" i="1"/>
  <c r="P55" i="1"/>
  <c r="P88" i="1" l="1"/>
  <c r="M88" i="1"/>
</calcChain>
</file>

<file path=xl/sharedStrings.xml><?xml version="1.0" encoding="utf-8"?>
<sst xmlns="http://schemas.openxmlformats.org/spreadsheetml/2006/main" count="215" uniqueCount="74">
  <si>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</si>
  <si>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</si>
  <si>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</si>
  <si>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</si>
  <si>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</si>
  <si>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</si>
  <si>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</si>
  <si>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</si>
  <si>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</si>
  <si>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</si>
  <si>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</si>
  <si>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</si>
  <si>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</si>
  <si>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</si>
  <si>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Начальная цена, руб</t>
  </si>
  <si>
    <t>Условный номер участка</t>
  </si>
  <si>
    <t>Крупная</t>
  </si>
  <si>
    <t>Средняя</t>
  </si>
  <si>
    <t>Мелкая</t>
  </si>
  <si>
    <t>Итого</t>
  </si>
  <si>
    <t>Акташское</t>
  </si>
  <si>
    <t>Мягколиственное</t>
  </si>
  <si>
    <t>СР</t>
  </si>
  <si>
    <t>Осина</t>
  </si>
  <si>
    <t>Дуб</t>
  </si>
  <si>
    <t>Клен</t>
  </si>
  <si>
    <t>Липа</t>
  </si>
  <si>
    <t>Береза</t>
  </si>
  <si>
    <t>Миннибаевское</t>
  </si>
  <si>
    <t>55 лет</t>
  </si>
  <si>
    <t xml:space="preserve">90 лет </t>
  </si>
  <si>
    <t>Поташно-Полянское</t>
  </si>
  <si>
    <t>60 лет</t>
  </si>
  <si>
    <t>7ЛП1ДН1КЛ+ОС</t>
  </si>
  <si>
    <t>6,9,18</t>
  </si>
  <si>
    <t>4,6,7,9</t>
  </si>
  <si>
    <t>17</t>
  </si>
  <si>
    <t>1</t>
  </si>
  <si>
    <t>1,2,4</t>
  </si>
  <si>
    <t>5ОС4ЛП1Б</t>
  </si>
  <si>
    <t>9,18</t>
  </si>
  <si>
    <t>8ОС2ЛП+КЛ+Б</t>
  </si>
  <si>
    <t>20</t>
  </si>
  <si>
    <t>8ОС2ЛП+Б+КЛ</t>
  </si>
  <si>
    <t>6ОС3ЛП1КЛ+Б+ДН+ЛП</t>
  </si>
  <si>
    <t>80 лет</t>
  </si>
  <si>
    <t>100 лет</t>
  </si>
  <si>
    <t>70 лет</t>
  </si>
  <si>
    <t>ВСЕГО СР</t>
  </si>
  <si>
    <t>6ЛП2ОС1Б1ДН</t>
  </si>
  <si>
    <t>7ОС1Б2ЛП</t>
  </si>
  <si>
    <t>8ОС2ЛП+Б+ДН+КЛ</t>
  </si>
  <si>
    <t>5Б4ОС+ЛП</t>
  </si>
  <si>
    <t>Твердолиственное</t>
  </si>
  <si>
    <t>4ДН3ЛП3КЛ+Б+ОС</t>
  </si>
  <si>
    <t>4ДН2В2ЛП2КЛ</t>
  </si>
  <si>
    <t>4ДН3Б2ЛП1КЛ</t>
  </si>
  <si>
    <t>Кама-Исмагиловское</t>
  </si>
  <si>
    <t>4Б1ОС1ЛП1ДН3КЛ</t>
  </si>
  <si>
    <t>Ильм</t>
  </si>
  <si>
    <t>18,9,19,22,29</t>
  </si>
  <si>
    <t>6ОС3ЛП1КЛ</t>
  </si>
  <si>
    <t>6ОС4ЛП+Б</t>
  </si>
  <si>
    <t>16-16-27/020/2009-280</t>
  </si>
  <si>
    <t xml:space="preserve"> аукционных единиц, выставляемым на аукцион для субъектов малого и среднего предпринимательства в границах Альметьевского лесничества на 2020 год</t>
  </si>
  <si>
    <t>16-16-15/001/2010-013</t>
  </si>
  <si>
    <t>16-16-21/004/2010-566</t>
  </si>
  <si>
    <t>16-16-14/192/2009-480</t>
  </si>
  <si>
    <t>16-16-14/192/2009-535</t>
  </si>
  <si>
    <t>16-16-14/192/2009-526</t>
  </si>
  <si>
    <t>16-16-14/191/2009-469</t>
  </si>
  <si>
    <t>65 лет</t>
  </si>
  <si>
    <t>8Б2ОС</t>
  </si>
  <si>
    <t>16-16-14/197/2009-292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</si>
</sst>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р_.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75">
    <xf numFmtId="0" fontId="0" fillId="0" borderId="0" xfId="0"/>
    <xf numFmtId="1" fontId="3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/>
    </xf>
    <xf numFmtId="0" fontId="0" fillId="2" borderId="0" xfId="0" applyFill="1"/>
    <xf numFmtId="2" fontId="1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164" fontId="2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10" fillId="2" borderId="0" xfId="0" applyFont="1" applyFill="1"/>
    <xf numFmtId="0" fontId="5" fillId="2" borderId="0" xfId="0" applyFont="1" applyFill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view="pageBreakPreview" zoomScale="80" zoomScaleNormal="100" zoomScaleSheetLayoutView="80" workbookViewId="0">
      <selection activeCell="S82" sqref="S82"/>
    </sheetView>
  </sheetViews>
  <sheetFormatPr defaultRowHeight="15" x14ac:dyDescent="0.25"/>
  <cols>
    <col min="1" max="1" width="4.7109375" style="16" customWidth="1"/>
    <col min="2" max="2" width="15" style="47" customWidth="1"/>
    <col min="3" max="3" width="4.42578125" style="16" customWidth="1"/>
    <col min="4" max="4" width="7.5703125" style="16" customWidth="1"/>
    <col min="5" max="5" width="4.5703125" style="16" customWidth="1"/>
    <col min="6" max="6" width="6.140625" style="47" customWidth="1"/>
    <col min="7" max="7" width="18.140625" style="16" customWidth="1"/>
    <col min="8" max="8" width="4.7109375" style="16" customWidth="1"/>
    <col min="9" max="9" width="6.5703125" style="16" customWidth="1"/>
    <col min="10" max="10" width="6" style="16" customWidth="1"/>
    <col min="11" max="11" width="8" style="16" customWidth="1"/>
    <col min="12" max="12" width="4.5703125" style="16" customWidth="1"/>
    <col min="13" max="13" width="6" style="16" customWidth="1"/>
    <col min="14" max="14" width="7.7109375" style="16" customWidth="1"/>
    <col min="15" max="15" width="6" style="16" customWidth="1"/>
    <col min="16" max="16" width="10.28515625" style="16" customWidth="1"/>
    <col min="17" max="17" width="17.28515625" style="63" customWidth="1"/>
    <col min="18" max="18" width="16.42578125" style="16" customWidth="1"/>
    <col min="19" max="19" width="18.28515625" style="16" customWidth="1"/>
    <col min="20" max="20" width="9.5703125" style="16" bestFit="1" customWidth="1"/>
    <col min="21" max="16384" width="9.140625" style="16"/>
  </cols>
  <sheetData>
    <row r="1" spans="1:20" ht="15.75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20" ht="64.5" customHeight="1" x14ac:dyDescent="0.25">
      <c r="A2" s="17"/>
      <c r="B2" s="18" t="s">
        <v>64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  <c r="S2" s="20"/>
    </row>
    <row r="3" spans="1:20" ht="15" customHeight="1" x14ac:dyDescent="0.25">
      <c r="A3" s="21" t="s">
        <v>0</v>
      </c>
      <c r="B3" s="22" t="s">
        <v>1</v>
      </c>
      <c r="C3" s="23" t="s">
        <v>2</v>
      </c>
      <c r="D3" s="23" t="s">
        <v>3</v>
      </c>
      <c r="E3" s="23" t="s">
        <v>4</v>
      </c>
      <c r="F3" s="22" t="s">
        <v>5</v>
      </c>
      <c r="G3" s="24" t="s">
        <v>6</v>
      </c>
      <c r="H3" s="24" t="s">
        <v>7</v>
      </c>
      <c r="I3" s="24" t="s">
        <v>8</v>
      </c>
      <c r="J3" s="23" t="s">
        <v>9</v>
      </c>
      <c r="K3" s="23"/>
      <c r="L3" s="23"/>
      <c r="M3" s="23"/>
      <c r="N3" s="23" t="s">
        <v>10</v>
      </c>
      <c r="O3" s="23" t="s">
        <v>11</v>
      </c>
      <c r="P3" s="23" t="s">
        <v>12</v>
      </c>
      <c r="Q3" s="25" t="s">
        <v>13</v>
      </c>
      <c r="R3" s="26" t="s">
        <v>14</v>
      </c>
      <c r="S3" s="24" t="s">
        <v>15</v>
      </c>
    </row>
    <row r="4" spans="1:20" ht="27.75" customHeight="1" x14ac:dyDescent="0.25">
      <c r="A4" s="27"/>
      <c r="B4" s="22"/>
      <c r="C4" s="23"/>
      <c r="D4" s="23"/>
      <c r="E4" s="23"/>
      <c r="F4" s="22"/>
      <c r="G4" s="28"/>
      <c r="H4" s="28"/>
      <c r="I4" s="28"/>
      <c r="J4" s="1" t="s">
        <v>16</v>
      </c>
      <c r="K4" s="1" t="s">
        <v>17</v>
      </c>
      <c r="L4" s="1" t="s">
        <v>18</v>
      </c>
      <c r="M4" s="1" t="s">
        <v>19</v>
      </c>
      <c r="N4" s="23"/>
      <c r="O4" s="23"/>
      <c r="P4" s="23"/>
      <c r="Q4" s="25"/>
      <c r="R4" s="29"/>
      <c r="S4" s="28"/>
    </row>
    <row r="5" spans="1:20" ht="15" customHeight="1" x14ac:dyDescent="0.25">
      <c r="A5" s="30">
        <v>137</v>
      </c>
      <c r="B5" s="31" t="s">
        <v>20</v>
      </c>
      <c r="C5" s="1">
        <v>15</v>
      </c>
      <c r="D5" s="1">
        <v>19</v>
      </c>
      <c r="E5" s="1">
        <v>1</v>
      </c>
      <c r="F5" s="31">
        <v>3.5</v>
      </c>
      <c r="G5" s="32" t="s">
        <v>21</v>
      </c>
      <c r="H5" s="32" t="s">
        <v>22</v>
      </c>
      <c r="I5" s="32" t="s">
        <v>23</v>
      </c>
      <c r="J5" s="1">
        <v>146</v>
      </c>
      <c r="K5" s="1">
        <v>41</v>
      </c>
      <c r="L5" s="1">
        <v>1</v>
      </c>
      <c r="M5" s="1">
        <f>J5+K5+L5</f>
        <v>188</v>
      </c>
      <c r="N5" s="1">
        <v>218</v>
      </c>
      <c r="O5" s="1"/>
      <c r="P5" s="1">
        <f>M5+N5</f>
        <v>406</v>
      </c>
      <c r="Q5" s="33">
        <v>18725.3</v>
      </c>
      <c r="R5" s="33">
        <v>67598.33</v>
      </c>
      <c r="S5" s="32"/>
      <c r="T5" s="34"/>
    </row>
    <row r="6" spans="1:20" ht="15" customHeight="1" x14ac:dyDescent="0.25">
      <c r="A6" s="30"/>
      <c r="B6" s="31"/>
      <c r="C6" s="1"/>
      <c r="D6" s="1"/>
      <c r="E6" s="1"/>
      <c r="F6" s="31"/>
      <c r="G6" s="32" t="s">
        <v>50</v>
      </c>
      <c r="H6" s="32"/>
      <c r="I6" s="32" t="s">
        <v>26</v>
      </c>
      <c r="J6" s="1">
        <v>24</v>
      </c>
      <c r="K6" s="1">
        <v>38</v>
      </c>
      <c r="L6" s="1"/>
      <c r="M6" s="1">
        <f t="shared" ref="M6:M8" si="0">J6+K6+L6</f>
        <v>62</v>
      </c>
      <c r="N6" s="1">
        <v>93</v>
      </c>
      <c r="O6" s="1"/>
      <c r="P6" s="1">
        <f t="shared" ref="P6:P8" si="1">M6+N6</f>
        <v>155</v>
      </c>
      <c r="Q6" s="35"/>
      <c r="R6" s="35"/>
      <c r="S6" s="32"/>
      <c r="T6" s="34"/>
    </row>
    <row r="7" spans="1:20" ht="15" customHeight="1" x14ac:dyDescent="0.25">
      <c r="A7" s="30"/>
      <c r="B7" s="31"/>
      <c r="C7" s="1"/>
      <c r="D7" s="1"/>
      <c r="E7" s="1"/>
      <c r="F7" s="31"/>
      <c r="G7" s="36" t="s">
        <v>29</v>
      </c>
      <c r="H7" s="32"/>
      <c r="I7" s="32" t="s">
        <v>27</v>
      </c>
      <c r="J7" s="1">
        <v>4</v>
      </c>
      <c r="K7" s="1">
        <v>14</v>
      </c>
      <c r="L7" s="1">
        <v>4</v>
      </c>
      <c r="M7" s="1">
        <f t="shared" si="0"/>
        <v>22</v>
      </c>
      <c r="N7" s="1">
        <v>35</v>
      </c>
      <c r="O7" s="1"/>
      <c r="P7" s="1">
        <f t="shared" si="1"/>
        <v>57</v>
      </c>
      <c r="Q7" s="35"/>
      <c r="R7" s="35"/>
      <c r="S7" s="32"/>
      <c r="T7" s="34"/>
    </row>
    <row r="8" spans="1:20" ht="15" customHeight="1" x14ac:dyDescent="0.25">
      <c r="A8" s="30"/>
      <c r="B8" s="31"/>
      <c r="C8" s="1"/>
      <c r="D8" s="1"/>
      <c r="E8" s="1"/>
      <c r="F8" s="31"/>
      <c r="G8" s="32"/>
      <c r="H8" s="32"/>
      <c r="I8" s="32" t="s">
        <v>25</v>
      </c>
      <c r="J8" s="1"/>
      <c r="K8" s="1"/>
      <c r="L8" s="1"/>
      <c r="M8" s="1">
        <f t="shared" si="0"/>
        <v>0</v>
      </c>
      <c r="N8" s="1">
        <v>25</v>
      </c>
      <c r="O8" s="1"/>
      <c r="P8" s="1">
        <f t="shared" si="1"/>
        <v>25</v>
      </c>
      <c r="Q8" s="35"/>
      <c r="R8" s="35"/>
      <c r="S8" s="32"/>
      <c r="T8" s="34"/>
    </row>
    <row r="9" spans="1:20" ht="15" customHeight="1" x14ac:dyDescent="0.25">
      <c r="A9" s="30"/>
      <c r="B9" s="31"/>
      <c r="C9" s="1"/>
      <c r="D9" s="1"/>
      <c r="E9" s="1"/>
      <c r="F9" s="31"/>
      <c r="G9" s="32"/>
      <c r="H9" s="32"/>
      <c r="I9" s="37" t="s">
        <v>19</v>
      </c>
      <c r="J9" s="2">
        <v>174</v>
      </c>
      <c r="K9" s="2">
        <f t="shared" ref="K9:P9" si="2">SUM(K5:K8)</f>
        <v>93</v>
      </c>
      <c r="L9" s="2">
        <f t="shared" si="2"/>
        <v>5</v>
      </c>
      <c r="M9" s="2">
        <f t="shared" si="2"/>
        <v>272</v>
      </c>
      <c r="N9" s="2">
        <f t="shared" si="2"/>
        <v>371</v>
      </c>
      <c r="O9" s="2"/>
      <c r="P9" s="2">
        <f t="shared" si="2"/>
        <v>643</v>
      </c>
      <c r="Q9" s="38"/>
      <c r="R9" s="38"/>
      <c r="S9" s="32" t="s">
        <v>63</v>
      </c>
      <c r="T9" s="34"/>
    </row>
    <row r="10" spans="1:20" ht="15" customHeight="1" x14ac:dyDescent="0.25">
      <c r="A10" s="30">
        <v>138</v>
      </c>
      <c r="B10" s="31" t="s">
        <v>20</v>
      </c>
      <c r="C10" s="1">
        <v>16</v>
      </c>
      <c r="D10" s="1">
        <v>2</v>
      </c>
      <c r="E10" s="1">
        <v>1</v>
      </c>
      <c r="F10" s="31">
        <v>1.2</v>
      </c>
      <c r="G10" s="32" t="s">
        <v>21</v>
      </c>
      <c r="H10" s="32" t="s">
        <v>22</v>
      </c>
      <c r="I10" s="32" t="s">
        <v>23</v>
      </c>
      <c r="J10" s="1">
        <v>19</v>
      </c>
      <c r="K10" s="1">
        <v>25</v>
      </c>
      <c r="L10" s="1"/>
      <c r="M10" s="1">
        <f>J10+K10+L10</f>
        <v>44</v>
      </c>
      <c r="N10" s="1">
        <v>64</v>
      </c>
      <c r="O10" s="1"/>
      <c r="P10" s="1">
        <f>M10+N10</f>
        <v>108</v>
      </c>
      <c r="Q10" s="33">
        <v>5006.1000000000004</v>
      </c>
      <c r="R10" s="33">
        <v>22026.84</v>
      </c>
      <c r="S10" s="32"/>
      <c r="T10" s="34"/>
    </row>
    <row r="11" spans="1:20" ht="15" customHeight="1" x14ac:dyDescent="0.25">
      <c r="A11" s="30"/>
      <c r="B11" s="31"/>
      <c r="C11" s="1"/>
      <c r="D11" s="1"/>
      <c r="E11" s="1"/>
      <c r="F11" s="31"/>
      <c r="G11" s="32" t="s">
        <v>61</v>
      </c>
      <c r="H11" s="32"/>
      <c r="I11" s="32" t="s">
        <v>26</v>
      </c>
      <c r="J11" s="1">
        <v>4</v>
      </c>
      <c r="K11" s="1">
        <v>18</v>
      </c>
      <c r="L11" s="1">
        <v>2</v>
      </c>
      <c r="M11" s="1">
        <f t="shared" ref="M11:M12" si="3">J11+K11+L11</f>
        <v>24</v>
      </c>
      <c r="N11" s="1">
        <v>44</v>
      </c>
      <c r="O11" s="1"/>
      <c r="P11" s="1">
        <f t="shared" ref="P11:P12" si="4">M11+N11</f>
        <v>68</v>
      </c>
      <c r="Q11" s="35"/>
      <c r="R11" s="35"/>
      <c r="S11" s="32"/>
      <c r="T11" s="34"/>
    </row>
    <row r="12" spans="1:20" ht="15" customHeight="1" x14ac:dyDescent="0.25">
      <c r="A12" s="30"/>
      <c r="B12" s="31"/>
      <c r="C12" s="1"/>
      <c r="D12" s="1"/>
      <c r="E12" s="1"/>
      <c r="F12" s="31"/>
      <c r="G12" s="36" t="s">
        <v>47</v>
      </c>
      <c r="H12" s="32"/>
      <c r="I12" s="32" t="s">
        <v>25</v>
      </c>
      <c r="J12" s="1"/>
      <c r="K12" s="1"/>
      <c r="L12" s="1"/>
      <c r="M12" s="1">
        <f t="shared" si="3"/>
        <v>0</v>
      </c>
      <c r="N12" s="1">
        <v>23</v>
      </c>
      <c r="O12" s="1"/>
      <c r="P12" s="1">
        <f t="shared" si="4"/>
        <v>23</v>
      </c>
      <c r="Q12" s="35"/>
      <c r="R12" s="35"/>
      <c r="S12" s="32"/>
      <c r="T12" s="34"/>
    </row>
    <row r="13" spans="1:20" ht="15" customHeight="1" x14ac:dyDescent="0.25">
      <c r="A13" s="30"/>
      <c r="B13" s="31"/>
      <c r="C13" s="1"/>
      <c r="D13" s="1"/>
      <c r="E13" s="1"/>
      <c r="F13" s="31"/>
      <c r="G13" s="32"/>
      <c r="H13" s="32"/>
      <c r="I13" s="37" t="s">
        <v>19</v>
      </c>
      <c r="J13" s="2">
        <f>SUM(J10:J12)</f>
        <v>23</v>
      </c>
      <c r="K13" s="2">
        <f t="shared" ref="K13:P13" si="5">SUM(K10:K12)</f>
        <v>43</v>
      </c>
      <c r="L13" s="2">
        <f t="shared" si="5"/>
        <v>2</v>
      </c>
      <c r="M13" s="2">
        <f t="shared" si="5"/>
        <v>68</v>
      </c>
      <c r="N13" s="2">
        <f t="shared" si="5"/>
        <v>131</v>
      </c>
      <c r="O13" s="2"/>
      <c r="P13" s="2">
        <f t="shared" si="5"/>
        <v>199</v>
      </c>
      <c r="Q13" s="35"/>
      <c r="R13" s="35"/>
      <c r="S13" s="32" t="s">
        <v>63</v>
      </c>
      <c r="T13" s="34"/>
    </row>
    <row r="14" spans="1:20" x14ac:dyDescent="0.25">
      <c r="A14" s="1">
        <v>139</v>
      </c>
      <c r="B14" s="31" t="s">
        <v>20</v>
      </c>
      <c r="C14" s="1">
        <v>16</v>
      </c>
      <c r="D14" s="1">
        <v>8</v>
      </c>
      <c r="E14" s="1">
        <v>2</v>
      </c>
      <c r="F14" s="31">
        <v>5.9</v>
      </c>
      <c r="G14" s="39" t="s">
        <v>21</v>
      </c>
      <c r="H14" s="31" t="s">
        <v>22</v>
      </c>
      <c r="I14" s="31" t="s">
        <v>23</v>
      </c>
      <c r="J14" s="1">
        <v>149</v>
      </c>
      <c r="K14" s="1">
        <v>239</v>
      </c>
      <c r="L14" s="1"/>
      <c r="M14" s="1">
        <f t="shared" ref="M14:M19" si="6">J14+K14+L14</f>
        <v>388</v>
      </c>
      <c r="N14" s="1">
        <v>502</v>
      </c>
      <c r="O14" s="1"/>
      <c r="P14" s="1">
        <f t="shared" ref="P14:P21" si="7">M14+N14</f>
        <v>890</v>
      </c>
      <c r="Q14" s="33">
        <v>33700</v>
      </c>
      <c r="R14" s="33">
        <v>115591</v>
      </c>
      <c r="S14" s="39"/>
      <c r="T14" s="34"/>
    </row>
    <row r="15" spans="1:20" x14ac:dyDescent="0.25">
      <c r="A15" s="1"/>
      <c r="B15" s="31"/>
      <c r="C15" s="1"/>
      <c r="D15" s="1"/>
      <c r="E15" s="1"/>
      <c r="F15" s="31"/>
      <c r="G15" s="31" t="s">
        <v>50</v>
      </c>
      <c r="H15" s="31"/>
      <c r="I15" s="31" t="s">
        <v>27</v>
      </c>
      <c r="J15" s="1">
        <v>37</v>
      </c>
      <c r="K15" s="1">
        <v>22</v>
      </c>
      <c r="L15" s="1"/>
      <c r="M15" s="1">
        <f t="shared" si="6"/>
        <v>59</v>
      </c>
      <c r="N15" s="1">
        <v>86</v>
      </c>
      <c r="O15" s="1"/>
      <c r="P15" s="1">
        <f t="shared" si="7"/>
        <v>145</v>
      </c>
      <c r="Q15" s="35"/>
      <c r="R15" s="35"/>
      <c r="S15" s="39"/>
      <c r="T15" s="34"/>
    </row>
    <row r="16" spans="1:20" x14ac:dyDescent="0.25">
      <c r="A16" s="1"/>
      <c r="B16" s="31"/>
      <c r="C16" s="1"/>
      <c r="D16" s="1"/>
      <c r="E16" s="1"/>
      <c r="F16" s="31"/>
      <c r="G16" s="31" t="s">
        <v>32</v>
      </c>
      <c r="H16" s="31"/>
      <c r="I16" s="31" t="s">
        <v>26</v>
      </c>
      <c r="J16" s="1">
        <v>2</v>
      </c>
      <c r="K16" s="1">
        <v>75</v>
      </c>
      <c r="L16" s="1">
        <v>16</v>
      </c>
      <c r="M16" s="1">
        <f t="shared" si="6"/>
        <v>93</v>
      </c>
      <c r="N16" s="1">
        <v>132</v>
      </c>
      <c r="O16" s="1"/>
      <c r="P16" s="1">
        <f t="shared" si="7"/>
        <v>225</v>
      </c>
      <c r="Q16" s="35"/>
      <c r="R16" s="35"/>
      <c r="S16" s="39"/>
      <c r="T16" s="34"/>
    </row>
    <row r="17" spans="1:20" x14ac:dyDescent="0.25">
      <c r="A17" s="1"/>
      <c r="B17" s="31"/>
      <c r="C17" s="1"/>
      <c r="D17" s="1"/>
      <c r="E17" s="1"/>
      <c r="F17" s="31"/>
      <c r="G17" s="31"/>
      <c r="H17" s="31"/>
      <c r="I17" s="40" t="s">
        <v>19</v>
      </c>
      <c r="J17" s="2">
        <f>SUM(J14:J16)</f>
        <v>188</v>
      </c>
      <c r="K17" s="2">
        <f>SUM(K14:K16)</f>
        <v>336</v>
      </c>
      <c r="L17" s="2">
        <f>SUM(L14:L16)</f>
        <v>16</v>
      </c>
      <c r="M17" s="2">
        <f t="shared" si="6"/>
        <v>540</v>
      </c>
      <c r="N17" s="2">
        <f>SUM(N14:N16)</f>
        <v>720</v>
      </c>
      <c r="O17" s="2"/>
      <c r="P17" s="2">
        <f t="shared" si="7"/>
        <v>1260</v>
      </c>
      <c r="Q17" s="38"/>
      <c r="R17" s="38"/>
      <c r="S17" s="39" t="s">
        <v>63</v>
      </c>
      <c r="T17" s="34"/>
    </row>
    <row r="18" spans="1:20" x14ac:dyDescent="0.25">
      <c r="A18" s="1">
        <v>140</v>
      </c>
      <c r="B18" s="31" t="s">
        <v>20</v>
      </c>
      <c r="C18" s="1">
        <v>17</v>
      </c>
      <c r="D18" s="1">
        <v>5</v>
      </c>
      <c r="E18" s="1">
        <v>1</v>
      </c>
      <c r="F18" s="31">
        <v>2.5</v>
      </c>
      <c r="G18" s="39" t="s">
        <v>21</v>
      </c>
      <c r="H18" s="31" t="s">
        <v>22</v>
      </c>
      <c r="I18" s="31" t="s">
        <v>26</v>
      </c>
      <c r="J18" s="1">
        <v>26</v>
      </c>
      <c r="K18" s="1">
        <v>67</v>
      </c>
      <c r="L18" s="1">
        <v>13</v>
      </c>
      <c r="M18" s="1">
        <f t="shared" si="6"/>
        <v>106</v>
      </c>
      <c r="N18" s="1">
        <v>207</v>
      </c>
      <c r="O18" s="1"/>
      <c r="P18" s="1">
        <f t="shared" si="7"/>
        <v>313</v>
      </c>
      <c r="Q18" s="33">
        <v>41601.1</v>
      </c>
      <c r="R18" s="33">
        <v>218821.79</v>
      </c>
      <c r="S18" s="39"/>
      <c r="T18" s="34"/>
    </row>
    <row r="19" spans="1:20" x14ac:dyDescent="0.25">
      <c r="A19" s="1"/>
      <c r="B19" s="31"/>
      <c r="C19" s="1"/>
      <c r="D19" s="1"/>
      <c r="E19" s="1"/>
      <c r="F19" s="31"/>
      <c r="G19" s="31" t="s">
        <v>33</v>
      </c>
      <c r="H19" s="31"/>
      <c r="I19" s="31" t="s">
        <v>24</v>
      </c>
      <c r="J19" s="1">
        <v>2</v>
      </c>
      <c r="K19" s="1">
        <v>21</v>
      </c>
      <c r="L19" s="1"/>
      <c r="M19" s="1">
        <f t="shared" si="6"/>
        <v>23</v>
      </c>
      <c r="N19" s="1">
        <v>35</v>
      </c>
      <c r="O19" s="1"/>
      <c r="P19" s="1">
        <f t="shared" si="7"/>
        <v>58</v>
      </c>
      <c r="Q19" s="35"/>
      <c r="R19" s="35"/>
      <c r="S19" s="39"/>
      <c r="T19" s="34"/>
    </row>
    <row r="20" spans="1:20" x14ac:dyDescent="0.25">
      <c r="A20" s="1"/>
      <c r="B20" s="31"/>
      <c r="C20" s="1"/>
      <c r="D20" s="1"/>
      <c r="E20" s="1"/>
      <c r="F20" s="31"/>
      <c r="G20" s="31" t="s">
        <v>30</v>
      </c>
      <c r="H20" s="31"/>
      <c r="I20" s="31" t="s">
        <v>23</v>
      </c>
      <c r="J20" s="1"/>
      <c r="K20" s="1"/>
      <c r="L20" s="1"/>
      <c r="M20" s="1"/>
      <c r="N20" s="1">
        <v>56</v>
      </c>
      <c r="O20" s="1"/>
      <c r="P20" s="1">
        <f t="shared" si="7"/>
        <v>56</v>
      </c>
      <c r="Q20" s="35"/>
      <c r="R20" s="35"/>
      <c r="S20" s="39"/>
      <c r="T20" s="34"/>
    </row>
    <row r="21" spans="1:20" x14ac:dyDescent="0.25">
      <c r="A21" s="1"/>
      <c r="B21" s="31"/>
      <c r="C21" s="1"/>
      <c r="D21" s="1"/>
      <c r="E21" s="1"/>
      <c r="F21" s="31"/>
      <c r="G21" s="31"/>
      <c r="H21" s="31"/>
      <c r="I21" s="31" t="s">
        <v>25</v>
      </c>
      <c r="J21" s="1"/>
      <c r="K21" s="1"/>
      <c r="L21" s="1"/>
      <c r="M21" s="1"/>
      <c r="N21" s="1">
        <v>61</v>
      </c>
      <c r="O21" s="1"/>
      <c r="P21" s="1">
        <f t="shared" si="7"/>
        <v>61</v>
      </c>
      <c r="Q21" s="35"/>
      <c r="R21" s="35"/>
      <c r="S21" s="39"/>
      <c r="T21" s="34"/>
    </row>
    <row r="22" spans="1:20" x14ac:dyDescent="0.25">
      <c r="A22" s="1"/>
      <c r="B22" s="31"/>
      <c r="C22" s="1"/>
      <c r="D22" s="1"/>
      <c r="E22" s="1"/>
      <c r="F22" s="31"/>
      <c r="G22" s="31"/>
      <c r="H22" s="31"/>
      <c r="I22" s="40" t="s">
        <v>19</v>
      </c>
      <c r="J22" s="2">
        <f>J18+J19+J20+J21</f>
        <v>28</v>
      </c>
      <c r="K22" s="2">
        <f>K18+K19+K20+K21</f>
        <v>88</v>
      </c>
      <c r="L22" s="2">
        <f>L18+L19+L20+L21</f>
        <v>13</v>
      </c>
      <c r="M22" s="2">
        <f t="shared" ref="M22:M27" si="8">J22+K22+L22</f>
        <v>129</v>
      </c>
      <c r="N22" s="2">
        <f>SUM(N18:N21)</f>
        <v>359</v>
      </c>
      <c r="O22" s="2"/>
      <c r="P22" s="2">
        <f>SUM(P18:P21)</f>
        <v>488</v>
      </c>
      <c r="Q22" s="38"/>
      <c r="R22" s="38"/>
      <c r="S22" s="39" t="s">
        <v>63</v>
      </c>
      <c r="T22" s="34"/>
    </row>
    <row r="23" spans="1:20" x14ac:dyDescent="0.25">
      <c r="A23" s="1">
        <v>141</v>
      </c>
      <c r="B23" s="31" t="s">
        <v>20</v>
      </c>
      <c r="C23" s="1">
        <v>18</v>
      </c>
      <c r="D23" s="1">
        <v>1</v>
      </c>
      <c r="E23" s="1">
        <v>1</v>
      </c>
      <c r="F23" s="31">
        <v>3.5</v>
      </c>
      <c r="G23" s="39" t="s">
        <v>21</v>
      </c>
      <c r="H23" s="31" t="s">
        <v>22</v>
      </c>
      <c r="I23" s="31" t="s">
        <v>26</v>
      </c>
      <c r="J23" s="1">
        <v>101</v>
      </c>
      <c r="K23" s="1">
        <v>51</v>
      </c>
      <c r="L23" s="1"/>
      <c r="M23" s="1">
        <f t="shared" si="8"/>
        <v>152</v>
      </c>
      <c r="N23" s="1">
        <v>214</v>
      </c>
      <c r="O23" s="1"/>
      <c r="P23" s="1">
        <f>M23+N23</f>
        <v>366</v>
      </c>
      <c r="Q23" s="33">
        <v>23814.9</v>
      </c>
      <c r="R23" s="33">
        <v>271489.86</v>
      </c>
      <c r="S23" s="39"/>
      <c r="T23" s="34"/>
    </row>
    <row r="24" spans="1:20" x14ac:dyDescent="0.25">
      <c r="A24" s="1"/>
      <c r="B24" s="31"/>
      <c r="C24" s="1"/>
      <c r="D24" s="1"/>
      <c r="E24" s="1"/>
      <c r="F24" s="31"/>
      <c r="G24" s="31" t="s">
        <v>49</v>
      </c>
      <c r="H24" s="31"/>
      <c r="I24" s="31" t="s">
        <v>23</v>
      </c>
      <c r="J24" s="1">
        <v>73</v>
      </c>
      <c r="K24" s="1"/>
      <c r="L24" s="1"/>
      <c r="M24" s="1">
        <f t="shared" si="8"/>
        <v>73</v>
      </c>
      <c r="N24" s="1">
        <v>147</v>
      </c>
      <c r="O24" s="1"/>
      <c r="P24" s="1">
        <f>M24+N24</f>
        <v>220</v>
      </c>
      <c r="Q24" s="35"/>
      <c r="R24" s="35"/>
      <c r="S24" s="39"/>
      <c r="T24" s="34"/>
    </row>
    <row r="25" spans="1:20" x14ac:dyDescent="0.25">
      <c r="A25" s="1"/>
      <c r="B25" s="31"/>
      <c r="C25" s="1"/>
      <c r="D25" s="1"/>
      <c r="E25" s="1"/>
      <c r="F25" s="31"/>
      <c r="G25" s="31" t="s">
        <v>46</v>
      </c>
      <c r="H25" s="31"/>
      <c r="I25" s="31" t="s">
        <v>27</v>
      </c>
      <c r="J25" s="1">
        <v>1</v>
      </c>
      <c r="K25" s="1">
        <v>7</v>
      </c>
      <c r="L25" s="1">
        <v>4</v>
      </c>
      <c r="M25" s="1">
        <f t="shared" si="8"/>
        <v>12</v>
      </c>
      <c r="N25" s="1">
        <v>32</v>
      </c>
      <c r="O25" s="1"/>
      <c r="P25" s="1">
        <f>M25+N25</f>
        <v>44</v>
      </c>
      <c r="Q25" s="35"/>
      <c r="R25" s="35"/>
      <c r="S25" s="39"/>
      <c r="T25" s="34"/>
    </row>
    <row r="26" spans="1:20" x14ac:dyDescent="0.25">
      <c r="A26" s="1"/>
      <c r="B26" s="31"/>
      <c r="C26" s="1"/>
      <c r="D26" s="1"/>
      <c r="E26" s="1"/>
      <c r="F26" s="31"/>
      <c r="G26" s="31"/>
      <c r="H26" s="31"/>
      <c r="I26" s="31" t="s">
        <v>25</v>
      </c>
      <c r="J26" s="1"/>
      <c r="K26" s="1"/>
      <c r="L26" s="1"/>
      <c r="M26" s="1">
        <f t="shared" si="8"/>
        <v>0</v>
      </c>
      <c r="N26" s="1">
        <v>25</v>
      </c>
      <c r="O26" s="1"/>
      <c r="P26" s="1">
        <v>25</v>
      </c>
      <c r="Q26" s="35"/>
      <c r="R26" s="35"/>
      <c r="S26" s="39"/>
      <c r="T26" s="34"/>
    </row>
    <row r="27" spans="1:20" x14ac:dyDescent="0.25">
      <c r="A27" s="1"/>
      <c r="B27" s="31"/>
      <c r="C27" s="1"/>
      <c r="D27" s="1"/>
      <c r="E27" s="1"/>
      <c r="F27" s="31"/>
      <c r="G27" s="31"/>
      <c r="H27" s="31"/>
      <c r="I27" s="40" t="s">
        <v>19</v>
      </c>
      <c r="J27" s="2">
        <f>J23+J24+J25+J26</f>
        <v>175</v>
      </c>
      <c r="K27" s="2">
        <f>K23+K24+K25+K26</f>
        <v>58</v>
      </c>
      <c r="L27" s="2">
        <f>L23+L24+L25+L26</f>
        <v>4</v>
      </c>
      <c r="M27" s="2">
        <f t="shared" si="8"/>
        <v>237</v>
      </c>
      <c r="N27" s="2">
        <f>SUM(N23:N26)</f>
        <v>418</v>
      </c>
      <c r="O27" s="2"/>
      <c r="P27" s="2">
        <f>M27+N27</f>
        <v>655</v>
      </c>
      <c r="Q27" s="38"/>
      <c r="R27" s="38"/>
      <c r="S27" s="41" t="s">
        <v>63</v>
      </c>
      <c r="T27" s="34"/>
    </row>
    <row r="28" spans="1:20" x14ac:dyDescent="0.25">
      <c r="A28" s="1">
        <v>142</v>
      </c>
      <c r="B28" s="39" t="s">
        <v>57</v>
      </c>
      <c r="C28" s="1">
        <v>18</v>
      </c>
      <c r="D28" s="1">
        <v>51</v>
      </c>
      <c r="E28" s="1">
        <v>2</v>
      </c>
      <c r="F28" s="31">
        <v>0.8</v>
      </c>
      <c r="G28" s="31" t="s">
        <v>21</v>
      </c>
      <c r="H28" s="31" t="s">
        <v>22</v>
      </c>
      <c r="I28" s="39" t="s">
        <v>27</v>
      </c>
      <c r="J28" s="8">
        <v>81</v>
      </c>
      <c r="K28" s="8">
        <v>36</v>
      </c>
      <c r="L28" s="8">
        <v>1</v>
      </c>
      <c r="M28" s="8">
        <f>J28+K28+L28</f>
        <v>118</v>
      </c>
      <c r="N28" s="8">
        <v>72</v>
      </c>
      <c r="O28" s="1"/>
      <c r="P28" s="1">
        <f>M28+N28</f>
        <v>190</v>
      </c>
      <c r="Q28" s="12">
        <v>27002.799999999999</v>
      </c>
      <c r="R28" s="9"/>
      <c r="S28" s="39"/>
      <c r="T28" s="34"/>
    </row>
    <row r="29" spans="1:20" x14ac:dyDescent="0.25">
      <c r="A29" s="1"/>
      <c r="B29" s="31"/>
      <c r="C29" s="1"/>
      <c r="D29" s="1"/>
      <c r="E29" s="1"/>
      <c r="F29" s="31"/>
      <c r="G29" s="31" t="s">
        <v>72</v>
      </c>
      <c r="H29" s="31"/>
      <c r="I29" s="39" t="s">
        <v>23</v>
      </c>
      <c r="J29" s="8">
        <v>29</v>
      </c>
      <c r="K29" s="8">
        <v>4</v>
      </c>
      <c r="L29" s="8"/>
      <c r="M29" s="8">
        <f t="shared" ref="M29:M30" si="9">J29+K29+L29</f>
        <v>33</v>
      </c>
      <c r="N29" s="8">
        <v>44</v>
      </c>
      <c r="O29" s="1"/>
      <c r="P29" s="1">
        <f t="shared" ref="P29:P30" si="10">M29+N29</f>
        <v>77</v>
      </c>
      <c r="Q29" s="13"/>
      <c r="R29" s="10">
        <v>83708.679999999993</v>
      </c>
      <c r="S29" s="39"/>
      <c r="T29" s="34"/>
    </row>
    <row r="30" spans="1:20" x14ac:dyDescent="0.25">
      <c r="A30" s="1"/>
      <c r="B30" s="31"/>
      <c r="C30" s="1"/>
      <c r="D30" s="1"/>
      <c r="E30" s="1"/>
      <c r="F30" s="31"/>
      <c r="G30" s="31" t="s">
        <v>71</v>
      </c>
      <c r="H30" s="31"/>
      <c r="I30" s="39" t="s">
        <v>24</v>
      </c>
      <c r="J30" s="8"/>
      <c r="K30" s="8">
        <v>2</v>
      </c>
      <c r="L30" s="8"/>
      <c r="M30" s="8">
        <f t="shared" si="9"/>
        <v>2</v>
      </c>
      <c r="N30" s="8">
        <v>6</v>
      </c>
      <c r="O30" s="1"/>
      <c r="P30" s="1">
        <f t="shared" si="10"/>
        <v>8</v>
      </c>
      <c r="Q30" s="13"/>
      <c r="R30" s="9"/>
      <c r="S30" s="39"/>
      <c r="T30" s="34"/>
    </row>
    <row r="31" spans="1:20" x14ac:dyDescent="0.25">
      <c r="A31" s="1"/>
      <c r="B31" s="31"/>
      <c r="C31" s="1"/>
      <c r="D31" s="1"/>
      <c r="E31" s="1"/>
      <c r="F31" s="31"/>
      <c r="G31" s="31"/>
      <c r="H31" s="31"/>
      <c r="I31" s="40" t="s">
        <v>19</v>
      </c>
      <c r="J31" s="5">
        <f>SUM(J28:J30)</f>
        <v>110</v>
      </c>
      <c r="K31" s="5">
        <f t="shared" ref="K31:P31" si="11">SUM(K28:K30)</f>
        <v>42</v>
      </c>
      <c r="L31" s="5">
        <f t="shared" si="11"/>
        <v>1</v>
      </c>
      <c r="M31" s="5">
        <f t="shared" si="11"/>
        <v>153</v>
      </c>
      <c r="N31" s="5">
        <f t="shared" si="11"/>
        <v>122</v>
      </c>
      <c r="O31" s="5"/>
      <c r="P31" s="5">
        <f t="shared" si="11"/>
        <v>275</v>
      </c>
      <c r="Q31" s="14"/>
      <c r="R31" s="11"/>
      <c r="S31" s="39" t="s">
        <v>73</v>
      </c>
      <c r="T31" s="34"/>
    </row>
    <row r="32" spans="1:20" x14ac:dyDescent="0.25">
      <c r="A32" s="1">
        <v>143</v>
      </c>
      <c r="B32" s="3" t="s">
        <v>57</v>
      </c>
      <c r="C32" s="3">
        <v>101</v>
      </c>
      <c r="D32" s="3">
        <v>8</v>
      </c>
      <c r="E32" s="3">
        <v>1</v>
      </c>
      <c r="F32" s="39">
        <v>7.2</v>
      </c>
      <c r="G32" s="3" t="s">
        <v>21</v>
      </c>
      <c r="H32" s="3" t="s">
        <v>22</v>
      </c>
      <c r="I32" s="39" t="s">
        <v>27</v>
      </c>
      <c r="J32" s="3">
        <v>99</v>
      </c>
      <c r="K32" s="3">
        <v>24</v>
      </c>
      <c r="L32" s="3">
        <v>1</v>
      </c>
      <c r="M32" s="1">
        <f>J32+K32+L32</f>
        <v>124</v>
      </c>
      <c r="N32" s="3">
        <v>263</v>
      </c>
      <c r="O32" s="3"/>
      <c r="P32" s="1">
        <f>M32+N32</f>
        <v>387</v>
      </c>
      <c r="Q32" s="42">
        <v>86412.1</v>
      </c>
      <c r="R32" s="42">
        <v>596243.49</v>
      </c>
      <c r="S32" s="39"/>
      <c r="T32" s="34"/>
    </row>
    <row r="33" spans="1:20" x14ac:dyDescent="0.25">
      <c r="A33" s="1"/>
      <c r="B33" s="3"/>
      <c r="C33" s="3"/>
      <c r="D33" s="3"/>
      <c r="E33" s="3"/>
      <c r="F33" s="39"/>
      <c r="G33" s="3" t="s">
        <v>58</v>
      </c>
      <c r="H33" s="3"/>
      <c r="I33" s="39" t="s">
        <v>24</v>
      </c>
      <c r="J33" s="3">
        <v>18</v>
      </c>
      <c r="K33" s="3">
        <v>26</v>
      </c>
      <c r="L33" s="3">
        <v>1</v>
      </c>
      <c r="M33" s="1">
        <f>J33+K33+L33</f>
        <v>45</v>
      </c>
      <c r="N33" s="3">
        <v>9</v>
      </c>
      <c r="O33" s="3"/>
      <c r="P33" s="1">
        <f>M33+N33</f>
        <v>54</v>
      </c>
      <c r="Q33" s="43"/>
      <c r="R33" s="43"/>
      <c r="S33" s="39"/>
      <c r="T33" s="34"/>
    </row>
    <row r="34" spans="1:20" x14ac:dyDescent="0.25">
      <c r="A34" s="1"/>
      <c r="B34" s="3"/>
      <c r="C34" s="3"/>
      <c r="D34" s="3"/>
      <c r="E34" s="3"/>
      <c r="F34" s="39"/>
      <c r="G34" s="3" t="s">
        <v>47</v>
      </c>
      <c r="H34" s="3"/>
      <c r="I34" s="39" t="s">
        <v>59</v>
      </c>
      <c r="J34" s="3"/>
      <c r="K34" s="3">
        <v>4</v>
      </c>
      <c r="L34" s="3">
        <v>1</v>
      </c>
      <c r="M34" s="1">
        <f>J34+K34+L34</f>
        <v>5</v>
      </c>
      <c r="N34" s="3">
        <v>50</v>
      </c>
      <c r="O34" s="3"/>
      <c r="P34" s="1">
        <f>M34+N34</f>
        <v>55</v>
      </c>
      <c r="Q34" s="43"/>
      <c r="R34" s="43"/>
      <c r="S34" s="39"/>
      <c r="T34" s="34"/>
    </row>
    <row r="35" spans="1:20" x14ac:dyDescent="0.25">
      <c r="A35" s="1"/>
      <c r="B35" s="3"/>
      <c r="C35" s="3"/>
      <c r="D35" s="3"/>
      <c r="E35" s="3"/>
      <c r="F35" s="39"/>
      <c r="G35" s="3"/>
      <c r="H35" s="3"/>
      <c r="I35" s="39" t="s">
        <v>26</v>
      </c>
      <c r="J35" s="3"/>
      <c r="K35" s="3">
        <v>11</v>
      </c>
      <c r="L35" s="3">
        <v>1</v>
      </c>
      <c r="M35" s="1">
        <f>J35+K35+L35</f>
        <v>12</v>
      </c>
      <c r="N35" s="3">
        <v>30</v>
      </c>
      <c r="O35" s="3"/>
      <c r="P35" s="1">
        <f>M35+N35</f>
        <v>42</v>
      </c>
      <c r="Q35" s="43"/>
      <c r="R35" s="43"/>
      <c r="S35" s="39"/>
      <c r="T35" s="34"/>
    </row>
    <row r="36" spans="1:20" x14ac:dyDescent="0.25">
      <c r="A36" s="1"/>
      <c r="B36" s="3"/>
      <c r="C36" s="3"/>
      <c r="D36" s="3"/>
      <c r="E36" s="3"/>
      <c r="F36" s="39"/>
      <c r="G36" s="3"/>
      <c r="H36" s="3"/>
      <c r="I36" s="39" t="s">
        <v>25</v>
      </c>
      <c r="J36" s="3"/>
      <c r="K36" s="3">
        <v>4</v>
      </c>
      <c r="L36" s="3">
        <v>2</v>
      </c>
      <c r="M36" s="1">
        <f>J36+K36+L36</f>
        <v>6</v>
      </c>
      <c r="N36" s="3">
        <v>168</v>
      </c>
      <c r="O36" s="3"/>
      <c r="P36" s="1">
        <f>M36+N36</f>
        <v>174</v>
      </c>
      <c r="Q36" s="43"/>
      <c r="R36" s="43"/>
      <c r="S36" s="39"/>
      <c r="T36" s="34"/>
    </row>
    <row r="37" spans="1:20" x14ac:dyDescent="0.25">
      <c r="A37" s="1"/>
      <c r="B37" s="3"/>
      <c r="C37" s="3"/>
      <c r="D37" s="3"/>
      <c r="E37" s="3"/>
      <c r="F37" s="39"/>
      <c r="G37" s="3"/>
      <c r="H37" s="3"/>
      <c r="I37" s="40" t="s">
        <v>19</v>
      </c>
      <c r="J37" s="4">
        <f>SUM(J32:J36)</f>
        <v>117</v>
      </c>
      <c r="K37" s="4">
        <f t="shared" ref="K37:P37" si="12">SUM(K32:K36)</f>
        <v>69</v>
      </c>
      <c r="L37" s="4">
        <f t="shared" si="12"/>
        <v>6</v>
      </c>
      <c r="M37" s="4">
        <f t="shared" si="12"/>
        <v>192</v>
      </c>
      <c r="N37" s="4">
        <f t="shared" si="12"/>
        <v>520</v>
      </c>
      <c r="O37" s="4"/>
      <c r="P37" s="4">
        <f t="shared" si="12"/>
        <v>712</v>
      </c>
      <c r="Q37" s="44"/>
      <c r="R37" s="44"/>
      <c r="S37" s="39" t="s">
        <v>65</v>
      </c>
      <c r="T37" s="34"/>
    </row>
    <row r="38" spans="1:20" s="47" customFormat="1" x14ac:dyDescent="0.25">
      <c r="A38" s="1">
        <v>144</v>
      </c>
      <c r="B38" s="31" t="s">
        <v>28</v>
      </c>
      <c r="C38" s="3">
        <v>27</v>
      </c>
      <c r="D38" s="45" t="s">
        <v>40</v>
      </c>
      <c r="E38" s="3">
        <v>1</v>
      </c>
      <c r="F38" s="39">
        <v>4.0999999999999996</v>
      </c>
      <c r="G38" s="46" t="s">
        <v>21</v>
      </c>
      <c r="H38" s="3" t="s">
        <v>22</v>
      </c>
      <c r="I38" s="39" t="s">
        <v>23</v>
      </c>
      <c r="J38" s="3">
        <v>107</v>
      </c>
      <c r="K38" s="3">
        <v>81</v>
      </c>
      <c r="L38" s="3">
        <v>4</v>
      </c>
      <c r="M38" s="1">
        <f>J38+K38+L38</f>
        <v>192</v>
      </c>
      <c r="N38" s="3">
        <v>520</v>
      </c>
      <c r="O38" s="3"/>
      <c r="P38" s="1">
        <f>M38+N38</f>
        <v>712</v>
      </c>
      <c r="Q38" s="42">
        <v>15270.2</v>
      </c>
      <c r="R38" s="42">
        <v>72380.75</v>
      </c>
      <c r="S38" s="39"/>
      <c r="T38" s="34"/>
    </row>
    <row r="39" spans="1:20" x14ac:dyDescent="0.25">
      <c r="A39" s="1"/>
      <c r="B39" s="3"/>
      <c r="C39" s="3"/>
      <c r="D39" s="3"/>
      <c r="E39" s="3"/>
      <c r="F39" s="39"/>
      <c r="G39" s="3" t="s">
        <v>41</v>
      </c>
      <c r="H39" s="3"/>
      <c r="I39" s="39" t="s">
        <v>26</v>
      </c>
      <c r="J39" s="3">
        <v>12</v>
      </c>
      <c r="K39" s="3">
        <v>33</v>
      </c>
      <c r="L39" s="3">
        <v>4</v>
      </c>
      <c r="M39" s="1">
        <f>J39+K39+L39</f>
        <v>49</v>
      </c>
      <c r="N39" s="3">
        <v>87</v>
      </c>
      <c r="O39" s="3"/>
      <c r="P39" s="1">
        <f>M39+N39</f>
        <v>136</v>
      </c>
      <c r="Q39" s="43"/>
      <c r="R39" s="43"/>
      <c r="S39" s="39"/>
      <c r="T39" s="34"/>
    </row>
    <row r="40" spans="1:20" x14ac:dyDescent="0.25">
      <c r="A40" s="1"/>
      <c r="B40" s="3"/>
      <c r="C40" s="3"/>
      <c r="D40" s="3"/>
      <c r="E40" s="3"/>
      <c r="F40" s="39"/>
      <c r="G40" s="3" t="s">
        <v>32</v>
      </c>
      <c r="H40" s="3"/>
      <c r="I40" s="39" t="s">
        <v>27</v>
      </c>
      <c r="J40" s="3"/>
      <c r="K40" s="3"/>
      <c r="L40" s="3"/>
      <c r="M40" s="1">
        <f>J40+K40+L40</f>
        <v>0</v>
      </c>
      <c r="N40" s="3">
        <v>36</v>
      </c>
      <c r="O40" s="3"/>
      <c r="P40" s="1">
        <f>M40+N40</f>
        <v>36</v>
      </c>
      <c r="Q40" s="43"/>
      <c r="R40" s="43"/>
      <c r="S40" s="39"/>
      <c r="T40" s="34"/>
    </row>
    <row r="41" spans="1:20" x14ac:dyDescent="0.25">
      <c r="A41" s="1"/>
      <c r="B41" s="3"/>
      <c r="C41" s="3"/>
      <c r="D41" s="3"/>
      <c r="E41" s="3"/>
      <c r="F41" s="39"/>
      <c r="G41" s="3"/>
      <c r="H41" s="3"/>
      <c r="I41" s="39" t="s">
        <v>25</v>
      </c>
      <c r="J41" s="3"/>
      <c r="K41" s="3"/>
      <c r="L41" s="3"/>
      <c r="M41" s="1">
        <f>J41+K41+L41</f>
        <v>0</v>
      </c>
      <c r="N41" s="3">
        <v>56</v>
      </c>
      <c r="O41" s="3"/>
      <c r="P41" s="1">
        <f>M41+N41</f>
        <v>56</v>
      </c>
      <c r="Q41" s="43"/>
      <c r="R41" s="43"/>
      <c r="S41" s="39"/>
      <c r="T41" s="34"/>
    </row>
    <row r="42" spans="1:20" x14ac:dyDescent="0.25">
      <c r="A42" s="1"/>
      <c r="B42" s="3"/>
      <c r="C42" s="3"/>
      <c r="D42" s="3"/>
      <c r="E42" s="3"/>
      <c r="F42" s="39"/>
      <c r="G42" s="39"/>
      <c r="H42" s="3"/>
      <c r="I42" s="40" t="s">
        <v>19</v>
      </c>
      <c r="J42" s="4">
        <f>J38+J39+J40</f>
        <v>119</v>
      </c>
      <c r="K42" s="4">
        <f>K38+K39+K40</f>
        <v>114</v>
      </c>
      <c r="L42" s="4">
        <f>L38+L39+L40</f>
        <v>8</v>
      </c>
      <c r="M42" s="2">
        <f>M38+M39+M40</f>
        <v>241</v>
      </c>
      <c r="N42" s="4">
        <f>N38+N39+N40+N41</f>
        <v>699</v>
      </c>
      <c r="O42" s="4"/>
      <c r="P42" s="2">
        <f>SUM(P38:P41)</f>
        <v>940</v>
      </c>
      <c r="Q42" s="44"/>
      <c r="R42" s="44"/>
      <c r="S42" s="39" t="s">
        <v>68</v>
      </c>
      <c r="T42" s="34"/>
    </row>
    <row r="43" spans="1:20" x14ac:dyDescent="0.25">
      <c r="A43" s="1">
        <v>145</v>
      </c>
      <c r="B43" s="31" t="s">
        <v>28</v>
      </c>
      <c r="C43" s="3">
        <v>27</v>
      </c>
      <c r="D43" s="45" t="s">
        <v>42</v>
      </c>
      <c r="E43" s="3">
        <v>2</v>
      </c>
      <c r="F43" s="39">
        <v>1.6</v>
      </c>
      <c r="G43" s="46" t="s">
        <v>21</v>
      </c>
      <c r="H43" s="3" t="str">
        <f>H38</f>
        <v>СР</v>
      </c>
      <c r="I43" s="39" t="s">
        <v>23</v>
      </c>
      <c r="J43" s="3">
        <v>33</v>
      </c>
      <c r="K43" s="3">
        <v>46</v>
      </c>
      <c r="L43" s="3">
        <v>1</v>
      </c>
      <c r="M43" s="1">
        <f>J43+K43+L43</f>
        <v>80</v>
      </c>
      <c r="N43" s="3">
        <v>256</v>
      </c>
      <c r="O43" s="3"/>
      <c r="P43" s="1">
        <f>M43+N43</f>
        <v>336</v>
      </c>
      <c r="Q43" s="42">
        <v>5592.8</v>
      </c>
      <c r="R43" s="42">
        <v>29194.42</v>
      </c>
      <c r="S43" s="39"/>
      <c r="T43" s="34"/>
    </row>
    <row r="44" spans="1:20" x14ac:dyDescent="0.25">
      <c r="A44" s="1"/>
      <c r="B44" s="3"/>
      <c r="C44" s="3"/>
      <c r="D44" s="3"/>
      <c r="E44" s="3"/>
      <c r="F44" s="39"/>
      <c r="G44" s="3" t="s">
        <v>39</v>
      </c>
      <c r="H44" s="3"/>
      <c r="I44" s="39" t="s">
        <v>26</v>
      </c>
      <c r="J44" s="3">
        <v>6</v>
      </c>
      <c r="K44" s="3">
        <v>10</v>
      </c>
      <c r="L44" s="3">
        <v>1</v>
      </c>
      <c r="M44" s="1">
        <f>J44+K44+L44</f>
        <v>17</v>
      </c>
      <c r="N44" s="3">
        <v>25</v>
      </c>
      <c r="O44" s="3"/>
      <c r="P44" s="1">
        <f>M44+N44</f>
        <v>42</v>
      </c>
      <c r="Q44" s="43"/>
      <c r="R44" s="43"/>
      <c r="S44" s="39"/>
      <c r="T44" s="34"/>
    </row>
    <row r="45" spans="1:20" x14ac:dyDescent="0.25">
      <c r="A45" s="1"/>
      <c r="B45" s="3"/>
      <c r="C45" s="3"/>
      <c r="D45" s="3"/>
      <c r="E45" s="3"/>
      <c r="F45" s="39"/>
      <c r="G45" s="3" t="s">
        <v>29</v>
      </c>
      <c r="H45" s="3"/>
      <c r="I45" s="39" t="s">
        <v>25</v>
      </c>
      <c r="J45" s="3"/>
      <c r="K45" s="3"/>
      <c r="L45" s="3"/>
      <c r="M45" s="1">
        <f>J45+K45+L45</f>
        <v>0</v>
      </c>
      <c r="N45" s="3">
        <v>18</v>
      </c>
      <c r="O45" s="3"/>
      <c r="P45" s="1">
        <f>M45+N45</f>
        <v>18</v>
      </c>
      <c r="Q45" s="43"/>
      <c r="R45" s="43"/>
      <c r="S45" s="39"/>
      <c r="T45" s="34"/>
    </row>
    <row r="46" spans="1:20" x14ac:dyDescent="0.25">
      <c r="A46" s="1"/>
      <c r="B46" s="3"/>
      <c r="C46" s="3"/>
      <c r="D46" s="3"/>
      <c r="E46" s="3"/>
      <c r="F46" s="39"/>
      <c r="G46" s="39"/>
      <c r="H46" s="3"/>
      <c r="I46" s="40" t="str">
        <f>I42</f>
        <v>Итого</v>
      </c>
      <c r="J46" s="4">
        <f>J43+J44+J45</f>
        <v>39</v>
      </c>
      <c r="K46" s="4">
        <f>K43+K44+K45</f>
        <v>56</v>
      </c>
      <c r="L46" s="4">
        <f>L43+L44+L45</f>
        <v>2</v>
      </c>
      <c r="M46" s="2">
        <f>M43+M44+M45</f>
        <v>97</v>
      </c>
      <c r="N46" s="4">
        <f>SUM(N43:N45)</f>
        <v>299</v>
      </c>
      <c r="O46" s="4"/>
      <c r="P46" s="2">
        <f>SUM(P43:P45)</f>
        <v>396</v>
      </c>
      <c r="Q46" s="44"/>
      <c r="R46" s="44"/>
      <c r="S46" s="39" t="s">
        <v>67</v>
      </c>
      <c r="T46" s="34"/>
    </row>
    <row r="47" spans="1:20" x14ac:dyDescent="0.25">
      <c r="A47" s="1">
        <v>146</v>
      </c>
      <c r="B47" s="31" t="s">
        <v>28</v>
      </c>
      <c r="C47" s="3">
        <v>28</v>
      </c>
      <c r="D47" s="45" t="s">
        <v>35</v>
      </c>
      <c r="E47" s="3">
        <v>3</v>
      </c>
      <c r="F47" s="39">
        <v>3.8</v>
      </c>
      <c r="G47" s="39" t="s">
        <v>21</v>
      </c>
      <c r="H47" s="31" t="s">
        <v>22</v>
      </c>
      <c r="I47" s="39" t="str">
        <f>I52</f>
        <v>Осина</v>
      </c>
      <c r="J47" s="3">
        <v>140</v>
      </c>
      <c r="K47" s="3">
        <v>61</v>
      </c>
      <c r="L47" s="3">
        <v>1</v>
      </c>
      <c r="M47" s="1">
        <f>J47+K47+L47</f>
        <v>202</v>
      </c>
      <c r="N47" s="3">
        <v>337</v>
      </c>
      <c r="O47" s="3"/>
      <c r="P47" s="1">
        <f>M47+N47</f>
        <v>539</v>
      </c>
      <c r="Q47" s="42">
        <v>17936.900000000001</v>
      </c>
      <c r="R47" s="42">
        <v>71030.12</v>
      </c>
      <c r="S47" s="39"/>
      <c r="T47" s="34"/>
    </row>
    <row r="48" spans="1:20" x14ac:dyDescent="0.25">
      <c r="A48" s="1"/>
      <c r="B48" s="3"/>
      <c r="C48" s="3"/>
      <c r="D48" s="3"/>
      <c r="E48" s="3"/>
      <c r="F48" s="39"/>
      <c r="G48" s="3" t="s">
        <v>51</v>
      </c>
      <c r="H48" s="3"/>
      <c r="I48" s="39" t="str">
        <f>I53</f>
        <v>Липа</v>
      </c>
      <c r="J48" s="3">
        <v>44</v>
      </c>
      <c r="K48" s="3">
        <v>19</v>
      </c>
      <c r="L48" s="3">
        <v>1</v>
      </c>
      <c r="M48" s="1">
        <f>J48+K48+L48</f>
        <v>64</v>
      </c>
      <c r="N48" s="3">
        <v>98</v>
      </c>
      <c r="O48" s="3"/>
      <c r="P48" s="1">
        <f>M48+N48</f>
        <v>162</v>
      </c>
      <c r="Q48" s="43"/>
      <c r="R48" s="43"/>
      <c r="S48" s="39"/>
      <c r="T48" s="34"/>
    </row>
    <row r="49" spans="1:20" x14ac:dyDescent="0.25">
      <c r="A49" s="1"/>
      <c r="B49" s="3"/>
      <c r="C49" s="3"/>
      <c r="D49" s="3"/>
      <c r="E49" s="3"/>
      <c r="F49" s="39"/>
      <c r="G49" s="3" t="s">
        <v>29</v>
      </c>
      <c r="H49" s="3"/>
      <c r="I49" s="39" t="str">
        <f>I54</f>
        <v>Береза</v>
      </c>
      <c r="J49" s="3"/>
      <c r="K49" s="3"/>
      <c r="L49" s="3"/>
      <c r="M49" s="1">
        <f>J49+K49+L49</f>
        <v>0</v>
      </c>
      <c r="N49" s="3">
        <v>19</v>
      </c>
      <c r="O49" s="3"/>
      <c r="P49" s="1">
        <f>M49+N49</f>
        <v>19</v>
      </c>
      <c r="Q49" s="43"/>
      <c r="R49" s="43"/>
      <c r="S49" s="39"/>
      <c r="T49" s="34"/>
    </row>
    <row r="50" spans="1:20" x14ac:dyDescent="0.25">
      <c r="A50" s="1"/>
      <c r="B50" s="3"/>
      <c r="C50" s="3"/>
      <c r="D50" s="3"/>
      <c r="E50" s="3"/>
      <c r="F50" s="39"/>
      <c r="G50" s="3"/>
      <c r="H50" s="3"/>
      <c r="I50" s="39" t="s">
        <v>25</v>
      </c>
      <c r="J50" s="3"/>
      <c r="K50" s="3"/>
      <c r="L50" s="3"/>
      <c r="M50" s="1">
        <f>J50+K50+L50</f>
        <v>0</v>
      </c>
      <c r="N50" s="3">
        <v>52</v>
      </c>
      <c r="O50" s="3"/>
      <c r="P50" s="1">
        <f>M50+N50</f>
        <v>52</v>
      </c>
      <c r="Q50" s="43"/>
      <c r="R50" s="43"/>
      <c r="S50" s="39"/>
      <c r="T50" s="34"/>
    </row>
    <row r="51" spans="1:20" x14ac:dyDescent="0.25">
      <c r="A51" s="1"/>
      <c r="B51" s="3"/>
      <c r="C51" s="3"/>
      <c r="D51" s="3"/>
      <c r="E51" s="3"/>
      <c r="F51" s="39"/>
      <c r="G51" s="39"/>
      <c r="H51" s="3"/>
      <c r="I51" s="40" t="str">
        <f>I55</f>
        <v>Итого</v>
      </c>
      <c r="J51" s="4">
        <f>J47+J48+J49</f>
        <v>184</v>
      </c>
      <c r="K51" s="4">
        <f>K47+K48+K49</f>
        <v>80</v>
      </c>
      <c r="L51" s="4">
        <f>L47+L48+L49</f>
        <v>2</v>
      </c>
      <c r="M51" s="2">
        <f>M47+M48+M49</f>
        <v>266</v>
      </c>
      <c r="N51" s="4">
        <f>SUM(N47:N50)</f>
        <v>506</v>
      </c>
      <c r="O51" s="4"/>
      <c r="P51" s="2">
        <f>SUM(P47:P50)</f>
        <v>772</v>
      </c>
      <c r="Q51" s="44"/>
      <c r="R51" s="44"/>
      <c r="S51" s="39" t="s">
        <v>69</v>
      </c>
      <c r="T51" s="34"/>
    </row>
    <row r="52" spans="1:20" ht="18.75" customHeight="1" x14ac:dyDescent="0.25">
      <c r="A52" s="1">
        <v>147</v>
      </c>
      <c r="B52" s="31" t="s">
        <v>28</v>
      </c>
      <c r="C52" s="3">
        <v>28</v>
      </c>
      <c r="D52" s="1" t="s">
        <v>34</v>
      </c>
      <c r="E52" s="3">
        <v>4.0999999999999996</v>
      </c>
      <c r="F52" s="39">
        <v>4.0999999999999996</v>
      </c>
      <c r="G52" s="31" t="s">
        <v>21</v>
      </c>
      <c r="H52" s="31" t="s">
        <v>22</v>
      </c>
      <c r="I52" s="31" t="s">
        <v>23</v>
      </c>
      <c r="J52" s="3">
        <v>6</v>
      </c>
      <c r="K52" s="3">
        <v>147</v>
      </c>
      <c r="L52" s="3">
        <v>14</v>
      </c>
      <c r="M52" s="1">
        <f>J52+K52+L52</f>
        <v>167</v>
      </c>
      <c r="N52" s="3">
        <v>344</v>
      </c>
      <c r="O52" s="3"/>
      <c r="P52" s="1">
        <f>M52+N52</f>
        <v>511</v>
      </c>
      <c r="Q52" s="42">
        <v>16868.3</v>
      </c>
      <c r="R52" s="42">
        <v>74220.52</v>
      </c>
      <c r="S52" s="39"/>
      <c r="T52" s="34"/>
    </row>
    <row r="53" spans="1:20" x14ac:dyDescent="0.25">
      <c r="A53" s="1"/>
      <c r="B53" s="3"/>
      <c r="C53" s="3"/>
      <c r="D53" s="1"/>
      <c r="E53" s="3"/>
      <c r="F53" s="39"/>
      <c r="G53" s="3" t="s">
        <v>62</v>
      </c>
      <c r="H53" s="3"/>
      <c r="I53" s="39" t="s">
        <v>26</v>
      </c>
      <c r="J53" s="3">
        <v>49</v>
      </c>
      <c r="K53" s="3">
        <v>45</v>
      </c>
      <c r="L53" s="3">
        <v>1</v>
      </c>
      <c r="M53" s="1">
        <f>J53+K53+L53</f>
        <v>95</v>
      </c>
      <c r="N53" s="3">
        <v>161</v>
      </c>
      <c r="O53" s="3"/>
      <c r="P53" s="1">
        <f>M53+N53</f>
        <v>256</v>
      </c>
      <c r="Q53" s="43"/>
      <c r="R53" s="43"/>
      <c r="S53" s="39"/>
      <c r="T53" s="34"/>
    </row>
    <row r="54" spans="1:20" x14ac:dyDescent="0.25">
      <c r="A54" s="1"/>
      <c r="B54" s="3"/>
      <c r="C54" s="3"/>
      <c r="D54" s="3"/>
      <c r="E54" s="3"/>
      <c r="F54" s="39"/>
      <c r="G54" s="3" t="s">
        <v>29</v>
      </c>
      <c r="H54" s="3"/>
      <c r="I54" s="31" t="s">
        <v>27</v>
      </c>
      <c r="J54" s="3"/>
      <c r="K54" s="3">
        <v>4</v>
      </c>
      <c r="L54" s="3">
        <v>1</v>
      </c>
      <c r="M54" s="1">
        <f>J54+K54+L54</f>
        <v>5</v>
      </c>
      <c r="N54" s="3">
        <v>33</v>
      </c>
      <c r="O54" s="3"/>
      <c r="P54" s="1">
        <f>M54+N54</f>
        <v>38</v>
      </c>
      <c r="Q54" s="43"/>
      <c r="R54" s="43"/>
      <c r="S54" s="39"/>
      <c r="T54" s="34"/>
    </row>
    <row r="55" spans="1:20" x14ac:dyDescent="0.25">
      <c r="A55" s="48"/>
      <c r="B55" s="49"/>
      <c r="C55" s="49"/>
      <c r="D55" s="49"/>
      <c r="E55" s="49"/>
      <c r="F55" s="50"/>
      <c r="G55" s="49"/>
      <c r="H55" s="49"/>
      <c r="I55" s="51" t="s">
        <v>19</v>
      </c>
      <c r="J55" s="6">
        <f>SUM(J52:J54)</f>
        <v>55</v>
      </c>
      <c r="K55" s="6">
        <f>SUM(K52:K54)</f>
        <v>196</v>
      </c>
      <c r="L55" s="6">
        <f>SUM(L52:L54)</f>
        <v>16</v>
      </c>
      <c r="M55" s="6">
        <f>SUM(M52:M54)</f>
        <v>267</v>
      </c>
      <c r="N55" s="6">
        <f>SUM(N52:N54)</f>
        <v>538</v>
      </c>
      <c r="O55" s="6"/>
      <c r="P55" s="7">
        <f>SUM(P52:P54)</f>
        <v>805</v>
      </c>
      <c r="Q55" s="43"/>
      <c r="R55" s="43"/>
      <c r="S55" s="39" t="s">
        <v>69</v>
      </c>
      <c r="T55" s="34"/>
    </row>
    <row r="56" spans="1:20" ht="22.5" x14ac:dyDescent="0.25">
      <c r="A56" s="1">
        <v>148</v>
      </c>
      <c r="B56" s="31" t="s">
        <v>28</v>
      </c>
      <c r="C56" s="3">
        <v>28</v>
      </c>
      <c r="D56" s="46" t="s">
        <v>60</v>
      </c>
      <c r="E56" s="3">
        <v>2</v>
      </c>
      <c r="F56" s="39">
        <v>4</v>
      </c>
      <c r="G56" s="39" t="s">
        <v>21</v>
      </c>
      <c r="H56" s="31" t="s">
        <v>22</v>
      </c>
      <c r="I56" s="39" t="s">
        <v>23</v>
      </c>
      <c r="J56" s="3">
        <v>100</v>
      </c>
      <c r="K56" s="3">
        <v>54</v>
      </c>
      <c r="L56" s="3">
        <v>2</v>
      </c>
      <c r="M56" s="1">
        <f>J56+K56+L56</f>
        <v>156</v>
      </c>
      <c r="N56" s="3">
        <v>427</v>
      </c>
      <c r="O56" s="3"/>
      <c r="P56" s="1">
        <f>M56+N56</f>
        <v>583</v>
      </c>
      <c r="Q56" s="42">
        <v>14420.2</v>
      </c>
      <c r="R56" s="42">
        <v>70226.37</v>
      </c>
      <c r="S56" s="39"/>
      <c r="T56" s="34"/>
    </row>
    <row r="57" spans="1:20" x14ac:dyDescent="0.25">
      <c r="A57" s="1"/>
      <c r="B57" s="3"/>
      <c r="C57" s="3"/>
      <c r="D57" s="3"/>
      <c r="E57" s="3"/>
      <c r="F57" s="39"/>
      <c r="G57" s="3" t="s">
        <v>43</v>
      </c>
      <c r="H57" s="3"/>
      <c r="I57" s="39" t="s">
        <v>26</v>
      </c>
      <c r="J57" s="3">
        <v>30</v>
      </c>
      <c r="K57" s="3">
        <v>28</v>
      </c>
      <c r="L57" s="3">
        <v>2</v>
      </c>
      <c r="M57" s="1">
        <f>J57+K57+L57</f>
        <v>60</v>
      </c>
      <c r="N57" s="3">
        <v>131</v>
      </c>
      <c r="O57" s="3"/>
      <c r="P57" s="1">
        <f>M57+N57</f>
        <v>191</v>
      </c>
      <c r="Q57" s="43"/>
      <c r="R57" s="43"/>
      <c r="S57" s="39"/>
      <c r="T57" s="34"/>
    </row>
    <row r="58" spans="1:20" x14ac:dyDescent="0.25">
      <c r="A58" s="1"/>
      <c r="B58" s="3"/>
      <c r="C58" s="3"/>
      <c r="D58" s="3"/>
      <c r="E58" s="3"/>
      <c r="F58" s="39"/>
      <c r="G58" s="3" t="s">
        <v>29</v>
      </c>
      <c r="H58" s="3"/>
      <c r="I58" s="39" t="s">
        <v>27</v>
      </c>
      <c r="J58" s="3"/>
      <c r="K58" s="3">
        <v>3</v>
      </c>
      <c r="L58" s="3"/>
      <c r="M58" s="1">
        <f>J58+K58+L58</f>
        <v>3</v>
      </c>
      <c r="N58" s="3">
        <v>17</v>
      </c>
      <c r="O58" s="3"/>
      <c r="P58" s="1">
        <f>M58+N58</f>
        <v>20</v>
      </c>
      <c r="Q58" s="43"/>
      <c r="R58" s="43"/>
      <c r="S58" s="39"/>
      <c r="T58" s="34"/>
    </row>
    <row r="59" spans="1:20" x14ac:dyDescent="0.25">
      <c r="A59" s="1"/>
      <c r="B59" s="3"/>
      <c r="C59" s="3"/>
      <c r="D59" s="3"/>
      <c r="E59" s="3"/>
      <c r="F59" s="39"/>
      <c r="G59" s="3"/>
      <c r="H59" s="3"/>
      <c r="I59" s="39" t="s">
        <v>25</v>
      </c>
      <c r="J59" s="3"/>
      <c r="K59" s="3"/>
      <c r="L59" s="3"/>
      <c r="M59" s="1">
        <f>J59+K59+L59</f>
        <v>0</v>
      </c>
      <c r="N59" s="3">
        <v>22</v>
      </c>
      <c r="O59" s="3"/>
      <c r="P59" s="1">
        <f>M59+N59</f>
        <v>22</v>
      </c>
      <c r="Q59" s="43"/>
      <c r="R59" s="43"/>
      <c r="S59" s="39"/>
      <c r="T59" s="34"/>
    </row>
    <row r="60" spans="1:20" x14ac:dyDescent="0.25">
      <c r="A60" s="1"/>
      <c r="B60" s="3"/>
      <c r="C60" s="3"/>
      <c r="D60" s="3"/>
      <c r="E60" s="3"/>
      <c r="F60" s="39"/>
      <c r="G60" s="39"/>
      <c r="H60" s="3"/>
      <c r="I60" s="40" t="str">
        <f>I55</f>
        <v>Итого</v>
      </c>
      <c r="J60" s="4">
        <f>J56+J57+J58</f>
        <v>130</v>
      </c>
      <c r="K60" s="4">
        <f>K56+K57+K58</f>
        <v>85</v>
      </c>
      <c r="L60" s="4">
        <f>L56+L57+L58</f>
        <v>4</v>
      </c>
      <c r="M60" s="2">
        <f>M56+M57+M58</f>
        <v>219</v>
      </c>
      <c r="N60" s="4">
        <f>N56+N57+N58+N59</f>
        <v>597</v>
      </c>
      <c r="O60" s="4"/>
      <c r="P60" s="2">
        <f>SUM(P56:P59)</f>
        <v>816</v>
      </c>
      <c r="Q60" s="44"/>
      <c r="R60" s="44"/>
      <c r="S60" s="39" t="s">
        <v>69</v>
      </c>
      <c r="T60" s="34"/>
    </row>
    <row r="61" spans="1:20" ht="24" customHeight="1" x14ac:dyDescent="0.25">
      <c r="A61" s="1">
        <v>149</v>
      </c>
      <c r="B61" s="31" t="s">
        <v>28</v>
      </c>
      <c r="C61" s="3">
        <v>102</v>
      </c>
      <c r="D61" s="3">
        <v>3</v>
      </c>
      <c r="E61" s="3">
        <v>1.5</v>
      </c>
      <c r="F61" s="39">
        <v>1.5</v>
      </c>
      <c r="G61" s="3" t="s">
        <v>21</v>
      </c>
      <c r="H61" s="31" t="s">
        <v>22</v>
      </c>
      <c r="I61" s="39" t="s">
        <v>27</v>
      </c>
      <c r="J61" s="3">
        <v>21</v>
      </c>
      <c r="K61" s="3">
        <v>16</v>
      </c>
      <c r="L61" s="3">
        <v>1</v>
      </c>
      <c r="M61" s="1">
        <f>J61+K61+L61</f>
        <v>38</v>
      </c>
      <c r="N61" s="3">
        <v>108</v>
      </c>
      <c r="O61" s="3"/>
      <c r="P61" s="1">
        <f>M61+N61</f>
        <v>146</v>
      </c>
      <c r="Q61" s="52">
        <v>11224.8</v>
      </c>
      <c r="R61" s="52">
        <v>117635.9</v>
      </c>
      <c r="S61" s="39"/>
      <c r="T61" s="34"/>
    </row>
    <row r="62" spans="1:20" x14ac:dyDescent="0.25">
      <c r="A62" s="1"/>
      <c r="B62" s="3"/>
      <c r="C62" s="3"/>
      <c r="D62" s="3"/>
      <c r="E62" s="3"/>
      <c r="F62" s="39"/>
      <c r="G62" s="3" t="s">
        <v>52</v>
      </c>
      <c r="H62" s="3"/>
      <c r="I62" s="31" t="s">
        <v>23</v>
      </c>
      <c r="J62" s="3">
        <v>24</v>
      </c>
      <c r="K62" s="3">
        <v>3</v>
      </c>
      <c r="L62" s="3"/>
      <c r="M62" s="1">
        <f>J62+K62+L62</f>
        <v>27</v>
      </c>
      <c r="N62" s="3">
        <v>41</v>
      </c>
      <c r="O62" s="3"/>
      <c r="P62" s="1">
        <f>M62+N62</f>
        <v>68</v>
      </c>
      <c r="Q62" s="52"/>
      <c r="R62" s="52"/>
      <c r="S62" s="39"/>
      <c r="T62" s="34"/>
    </row>
    <row r="63" spans="1:20" x14ac:dyDescent="0.25">
      <c r="A63" s="1"/>
      <c r="B63" s="3"/>
      <c r="C63" s="3"/>
      <c r="D63" s="3"/>
      <c r="E63" s="3"/>
      <c r="F63" s="39"/>
      <c r="G63" s="3" t="s">
        <v>47</v>
      </c>
      <c r="H63" s="3"/>
      <c r="I63" s="39" t="s">
        <v>26</v>
      </c>
      <c r="J63" s="3">
        <v>6</v>
      </c>
      <c r="K63" s="3">
        <v>12</v>
      </c>
      <c r="L63" s="3">
        <v>2</v>
      </c>
      <c r="M63" s="1">
        <f>J63+K63+L63</f>
        <v>20</v>
      </c>
      <c r="N63" s="3">
        <v>44</v>
      </c>
      <c r="O63" s="3"/>
      <c r="P63" s="1">
        <f>M63+N63</f>
        <v>64</v>
      </c>
      <c r="Q63" s="52"/>
      <c r="R63" s="52"/>
      <c r="S63" s="39"/>
      <c r="T63" s="34"/>
    </row>
    <row r="64" spans="1:20" x14ac:dyDescent="0.25">
      <c r="A64" s="1"/>
      <c r="B64" s="3"/>
      <c r="C64" s="3"/>
      <c r="D64" s="45"/>
      <c r="E64" s="3"/>
      <c r="F64" s="39"/>
      <c r="G64" s="3"/>
      <c r="H64" s="3"/>
      <c r="I64" s="40" t="s">
        <v>19</v>
      </c>
      <c r="J64" s="4">
        <f>J61+J62+J63</f>
        <v>51</v>
      </c>
      <c r="K64" s="4">
        <f>K61+K62+K63</f>
        <v>31</v>
      </c>
      <c r="L64" s="4">
        <f>L61+L62+L63</f>
        <v>3</v>
      </c>
      <c r="M64" s="2">
        <f>M61+M62+M63</f>
        <v>85</v>
      </c>
      <c r="N64" s="4">
        <f>SUM(N61:N63)</f>
        <v>193</v>
      </c>
      <c r="O64" s="4"/>
      <c r="P64" s="2">
        <f>SUM(P61:P63)</f>
        <v>278</v>
      </c>
      <c r="Q64" s="52"/>
      <c r="R64" s="52"/>
      <c r="S64" s="39" t="s">
        <v>70</v>
      </c>
      <c r="T64" s="34"/>
    </row>
    <row r="65" spans="1:20" x14ac:dyDescent="0.25">
      <c r="A65" s="1">
        <v>150</v>
      </c>
      <c r="B65" s="1" t="s">
        <v>28</v>
      </c>
      <c r="C65" s="3">
        <v>109</v>
      </c>
      <c r="D65" s="45" t="s">
        <v>36</v>
      </c>
      <c r="E65" s="3">
        <v>1</v>
      </c>
      <c r="F65" s="39">
        <v>0.6</v>
      </c>
      <c r="G65" s="3" t="s">
        <v>53</v>
      </c>
      <c r="H65" s="3" t="s">
        <v>22</v>
      </c>
      <c r="I65" s="39" t="s">
        <v>26</v>
      </c>
      <c r="J65" s="3">
        <v>9</v>
      </c>
      <c r="K65" s="3">
        <v>17</v>
      </c>
      <c r="L65" s="3">
        <v>1</v>
      </c>
      <c r="M65" s="1">
        <f>J65+K65+L65</f>
        <v>27</v>
      </c>
      <c r="N65" s="3">
        <v>32</v>
      </c>
      <c r="O65" s="3"/>
      <c r="P65" s="1">
        <f>M65+N65</f>
        <v>59</v>
      </c>
      <c r="Q65" s="42">
        <v>7835.9</v>
      </c>
      <c r="R65" s="42">
        <v>50619.91</v>
      </c>
      <c r="S65" s="39"/>
      <c r="T65" s="34"/>
    </row>
    <row r="66" spans="1:20" x14ac:dyDescent="0.25">
      <c r="A66" s="1"/>
      <c r="B66" s="3"/>
      <c r="C66" s="3"/>
      <c r="D66" s="45"/>
      <c r="E66" s="3"/>
      <c r="F66" s="39"/>
      <c r="G66" s="3" t="s">
        <v>54</v>
      </c>
      <c r="H66" s="3"/>
      <c r="I66" s="39" t="s">
        <v>24</v>
      </c>
      <c r="J66" s="3"/>
      <c r="K66" s="3">
        <v>3</v>
      </c>
      <c r="L66" s="3"/>
      <c r="M66" s="1">
        <f>J66+K66+L66</f>
        <v>3</v>
      </c>
      <c r="N66" s="3">
        <v>6</v>
      </c>
      <c r="O66" s="3"/>
      <c r="P66" s="1">
        <f>M66+N66</f>
        <v>9</v>
      </c>
      <c r="Q66" s="43"/>
      <c r="R66" s="43"/>
      <c r="S66" s="39"/>
      <c r="T66" s="34"/>
    </row>
    <row r="67" spans="1:20" x14ac:dyDescent="0.25">
      <c r="A67" s="1"/>
      <c r="B67" s="3"/>
      <c r="C67" s="3"/>
      <c r="D67" s="45"/>
      <c r="E67" s="3"/>
      <c r="F67" s="39"/>
      <c r="G67" s="3" t="s">
        <v>30</v>
      </c>
      <c r="H67" s="3"/>
      <c r="I67" s="39" t="s">
        <v>27</v>
      </c>
      <c r="J67" s="3"/>
      <c r="K67" s="3"/>
      <c r="L67" s="3"/>
      <c r="M67" s="1">
        <f>J67+K67+L67</f>
        <v>0</v>
      </c>
      <c r="N67" s="3">
        <v>2</v>
      </c>
      <c r="O67" s="3"/>
      <c r="P67" s="1">
        <f>M67+N67</f>
        <v>2</v>
      </c>
      <c r="Q67" s="43"/>
      <c r="R67" s="43"/>
      <c r="S67" s="39"/>
      <c r="T67" s="34"/>
    </row>
    <row r="68" spans="1:20" x14ac:dyDescent="0.25">
      <c r="A68" s="1"/>
      <c r="B68" s="3"/>
      <c r="C68" s="3"/>
      <c r="D68" s="45"/>
      <c r="E68" s="3"/>
      <c r="F68" s="39"/>
      <c r="G68" s="3"/>
      <c r="H68" s="3"/>
      <c r="I68" s="39" t="s">
        <v>25</v>
      </c>
      <c r="J68" s="3"/>
      <c r="K68" s="3"/>
      <c r="L68" s="3"/>
      <c r="M68" s="1">
        <f>J68+K68+L68</f>
        <v>0</v>
      </c>
      <c r="N68" s="3">
        <v>29</v>
      </c>
      <c r="O68" s="3"/>
      <c r="P68" s="1">
        <f>M68+N68</f>
        <v>29</v>
      </c>
      <c r="Q68" s="43"/>
      <c r="R68" s="43"/>
      <c r="S68" s="39"/>
      <c r="T68" s="34"/>
    </row>
    <row r="69" spans="1:20" x14ac:dyDescent="0.25">
      <c r="A69" s="1"/>
      <c r="B69" s="3"/>
      <c r="C69" s="3"/>
      <c r="D69" s="45"/>
      <c r="E69" s="3"/>
      <c r="F69" s="39"/>
      <c r="G69" s="3"/>
      <c r="H69" s="3"/>
      <c r="I69" s="40" t="s">
        <v>19</v>
      </c>
      <c r="J69" s="4">
        <f>SUM(J65:J68)</f>
        <v>9</v>
      </c>
      <c r="K69" s="4">
        <f t="shared" ref="K69:P69" si="13">SUM(K65:K68)</f>
        <v>20</v>
      </c>
      <c r="L69" s="4">
        <f t="shared" si="13"/>
        <v>1</v>
      </c>
      <c r="M69" s="4">
        <f t="shared" si="13"/>
        <v>30</v>
      </c>
      <c r="N69" s="4">
        <f>SUM(N65:N68)</f>
        <v>69</v>
      </c>
      <c r="O69" s="4"/>
      <c r="P69" s="4">
        <f t="shared" si="13"/>
        <v>99</v>
      </c>
      <c r="Q69" s="43"/>
      <c r="R69" s="44"/>
      <c r="S69" s="39" t="s">
        <v>70</v>
      </c>
      <c r="T69" s="34"/>
    </row>
    <row r="70" spans="1:20" x14ac:dyDescent="0.25">
      <c r="A70" s="1">
        <v>151</v>
      </c>
      <c r="B70" s="1" t="s">
        <v>28</v>
      </c>
      <c r="C70" s="3">
        <v>109</v>
      </c>
      <c r="D70" s="45" t="s">
        <v>36</v>
      </c>
      <c r="E70" s="3">
        <v>2</v>
      </c>
      <c r="F70" s="39">
        <v>0.8</v>
      </c>
      <c r="G70" s="3" t="s">
        <v>53</v>
      </c>
      <c r="H70" s="3" t="s">
        <v>22</v>
      </c>
      <c r="I70" s="39" t="s">
        <v>24</v>
      </c>
      <c r="J70" s="3"/>
      <c r="K70" s="3">
        <v>4</v>
      </c>
      <c r="L70" s="3">
        <v>1</v>
      </c>
      <c r="M70" s="1">
        <f>J70+K70+L70</f>
        <v>5</v>
      </c>
      <c r="N70" s="3">
        <v>6</v>
      </c>
      <c r="O70" s="3"/>
      <c r="P70" s="1">
        <f>M70+N70</f>
        <v>11</v>
      </c>
      <c r="Q70" s="42">
        <v>9853</v>
      </c>
      <c r="R70" s="42">
        <v>66803.34</v>
      </c>
      <c r="S70" s="39"/>
      <c r="T70" s="34"/>
    </row>
    <row r="71" spans="1:20" x14ac:dyDescent="0.25">
      <c r="A71" s="1"/>
      <c r="B71" s="3"/>
      <c r="C71" s="3"/>
      <c r="D71" s="45"/>
      <c r="E71" s="3"/>
      <c r="F71" s="39"/>
      <c r="G71" s="3" t="s">
        <v>54</v>
      </c>
      <c r="H71" s="3"/>
      <c r="I71" s="39" t="s">
        <v>26</v>
      </c>
      <c r="J71" s="3">
        <v>3</v>
      </c>
      <c r="K71" s="3">
        <v>22</v>
      </c>
      <c r="L71" s="3">
        <v>6</v>
      </c>
      <c r="M71" s="1">
        <f>J71+K71+L71</f>
        <v>31</v>
      </c>
      <c r="N71" s="3">
        <v>48</v>
      </c>
      <c r="O71" s="3"/>
      <c r="P71" s="1">
        <f>M71+N71</f>
        <v>79</v>
      </c>
      <c r="Q71" s="43"/>
      <c r="R71" s="43"/>
      <c r="S71" s="39"/>
      <c r="T71" s="34"/>
    </row>
    <row r="72" spans="1:20" x14ac:dyDescent="0.25">
      <c r="A72" s="1"/>
      <c r="B72" s="3"/>
      <c r="C72" s="3"/>
      <c r="D72" s="45"/>
      <c r="E72" s="3"/>
      <c r="F72" s="39"/>
      <c r="G72" s="3" t="s">
        <v>30</v>
      </c>
      <c r="H72" s="3"/>
      <c r="I72" s="39" t="s">
        <v>25</v>
      </c>
      <c r="J72" s="3"/>
      <c r="K72" s="3"/>
      <c r="L72" s="3"/>
      <c r="M72" s="1">
        <f>J72+K72+L72</f>
        <v>0</v>
      </c>
      <c r="N72" s="3">
        <v>37</v>
      </c>
      <c r="O72" s="3"/>
      <c r="P72" s="1">
        <f>M72+N72</f>
        <v>37</v>
      </c>
      <c r="Q72" s="43"/>
      <c r="R72" s="43"/>
      <c r="S72" s="39"/>
      <c r="T72" s="34"/>
    </row>
    <row r="73" spans="1:20" x14ac:dyDescent="0.25">
      <c r="A73" s="1"/>
      <c r="B73" s="3"/>
      <c r="C73" s="3"/>
      <c r="D73" s="45"/>
      <c r="E73" s="3"/>
      <c r="F73" s="39"/>
      <c r="G73" s="3"/>
      <c r="H73" s="3"/>
      <c r="I73" s="40" t="s">
        <v>19</v>
      </c>
      <c r="J73" s="4">
        <f>SUM(J70:J72)</f>
        <v>3</v>
      </c>
      <c r="K73" s="4">
        <f t="shared" ref="K73:P73" si="14">SUM(K70:K72)</f>
        <v>26</v>
      </c>
      <c r="L73" s="4">
        <f t="shared" si="14"/>
        <v>7</v>
      </c>
      <c r="M73" s="4">
        <f t="shared" si="14"/>
        <v>36</v>
      </c>
      <c r="N73" s="4">
        <f>SUM(N70:N72)</f>
        <v>91</v>
      </c>
      <c r="O73" s="4"/>
      <c r="P73" s="4">
        <f t="shared" si="14"/>
        <v>127</v>
      </c>
      <c r="Q73" s="43"/>
      <c r="R73" s="44"/>
      <c r="S73" s="39" t="s">
        <v>70</v>
      </c>
      <c r="T73" s="34"/>
    </row>
    <row r="74" spans="1:20" x14ac:dyDescent="0.25">
      <c r="A74" s="1">
        <v>152</v>
      </c>
      <c r="B74" s="1" t="s">
        <v>28</v>
      </c>
      <c r="C74" s="3">
        <v>110</v>
      </c>
      <c r="D74" s="45" t="s">
        <v>37</v>
      </c>
      <c r="E74" s="3">
        <v>1</v>
      </c>
      <c r="F74" s="39">
        <v>3.7</v>
      </c>
      <c r="G74" s="3" t="s">
        <v>53</v>
      </c>
      <c r="H74" s="3" t="s">
        <v>22</v>
      </c>
      <c r="I74" s="39" t="s">
        <v>24</v>
      </c>
      <c r="J74" s="3">
        <v>11</v>
      </c>
      <c r="K74" s="3">
        <v>34</v>
      </c>
      <c r="L74" s="3">
        <v>2</v>
      </c>
      <c r="M74" s="1">
        <f>J74+K74+L74</f>
        <v>47</v>
      </c>
      <c r="N74" s="3">
        <v>50</v>
      </c>
      <c r="O74" s="3"/>
      <c r="P74" s="1">
        <f>M74+N74</f>
        <v>97</v>
      </c>
      <c r="Q74" s="53">
        <v>70557.399999999994</v>
      </c>
      <c r="R74" s="42">
        <v>331619.78000000003</v>
      </c>
      <c r="S74" s="39"/>
      <c r="T74" s="34"/>
    </row>
    <row r="75" spans="1:20" x14ac:dyDescent="0.25">
      <c r="A75" s="1"/>
      <c r="B75" s="3"/>
      <c r="C75" s="3"/>
      <c r="D75" s="45"/>
      <c r="E75" s="3"/>
      <c r="F75" s="39"/>
      <c r="G75" s="3" t="s">
        <v>55</v>
      </c>
      <c r="H75" s="3"/>
      <c r="I75" s="39" t="s">
        <v>26</v>
      </c>
      <c r="J75" s="3">
        <v>7</v>
      </c>
      <c r="K75" s="3">
        <v>23</v>
      </c>
      <c r="L75" s="3">
        <v>4</v>
      </c>
      <c r="M75" s="1">
        <f>J75+K75+L75</f>
        <v>34</v>
      </c>
      <c r="N75" s="3">
        <v>43</v>
      </c>
      <c r="O75" s="3"/>
      <c r="P75" s="1">
        <f>M75+N75</f>
        <v>77</v>
      </c>
      <c r="Q75" s="54"/>
      <c r="R75" s="43"/>
      <c r="S75" s="39"/>
      <c r="T75" s="34"/>
    </row>
    <row r="76" spans="1:20" x14ac:dyDescent="0.25">
      <c r="A76" s="1"/>
      <c r="B76" s="3"/>
      <c r="C76" s="3"/>
      <c r="D76" s="45"/>
      <c r="E76" s="3"/>
      <c r="F76" s="39"/>
      <c r="G76" s="3" t="s">
        <v>45</v>
      </c>
      <c r="H76" s="3"/>
      <c r="I76" s="39" t="s">
        <v>25</v>
      </c>
      <c r="J76" s="3"/>
      <c r="K76" s="3"/>
      <c r="L76" s="3"/>
      <c r="M76" s="1">
        <f>J76+K76+L76</f>
        <v>0</v>
      </c>
      <c r="N76" s="3">
        <v>253</v>
      </c>
      <c r="O76" s="3"/>
      <c r="P76" s="1">
        <f>M76+N76</f>
        <v>253</v>
      </c>
      <c r="Q76" s="54"/>
      <c r="R76" s="43"/>
      <c r="S76" s="39"/>
      <c r="T76" s="34"/>
    </row>
    <row r="77" spans="1:20" x14ac:dyDescent="0.25">
      <c r="A77" s="1"/>
      <c r="B77" s="3"/>
      <c r="C77" s="3"/>
      <c r="D77" s="45"/>
      <c r="E77" s="3"/>
      <c r="F77" s="39"/>
      <c r="G77" s="3"/>
      <c r="H77" s="3"/>
      <c r="I77" s="40" t="s">
        <v>19</v>
      </c>
      <c r="J77" s="4">
        <f>SUM(J74:J76)</f>
        <v>18</v>
      </c>
      <c r="K77" s="4">
        <f t="shared" ref="K77:P77" si="15">SUM(K74:K76)</f>
        <v>57</v>
      </c>
      <c r="L77" s="4">
        <f t="shared" si="15"/>
        <v>6</v>
      </c>
      <c r="M77" s="4">
        <f t="shared" si="15"/>
        <v>81</v>
      </c>
      <c r="N77" s="4">
        <f>SUM(N74:N76)</f>
        <v>346</v>
      </c>
      <c r="O77" s="4"/>
      <c r="P77" s="4">
        <f t="shared" si="15"/>
        <v>427</v>
      </c>
      <c r="Q77" s="55"/>
      <c r="R77" s="44"/>
      <c r="S77" s="39" t="s">
        <v>70</v>
      </c>
      <c r="T77" s="34"/>
    </row>
    <row r="78" spans="1:20" x14ac:dyDescent="0.25">
      <c r="A78" s="1">
        <v>153</v>
      </c>
      <c r="B78" s="1" t="s">
        <v>28</v>
      </c>
      <c r="C78" s="3">
        <v>110</v>
      </c>
      <c r="D78" s="45" t="s">
        <v>38</v>
      </c>
      <c r="E78" s="3">
        <v>2</v>
      </c>
      <c r="F78" s="39">
        <v>4.5</v>
      </c>
      <c r="G78" s="3" t="s">
        <v>53</v>
      </c>
      <c r="H78" s="3" t="s">
        <v>22</v>
      </c>
      <c r="I78" s="39" t="s">
        <v>24</v>
      </c>
      <c r="J78" s="3">
        <v>1</v>
      </c>
      <c r="K78" s="3">
        <v>11</v>
      </c>
      <c r="L78" s="3">
        <v>1</v>
      </c>
      <c r="M78" s="1">
        <f>J78+K78+L78</f>
        <v>13</v>
      </c>
      <c r="N78" s="3">
        <v>63</v>
      </c>
      <c r="O78" s="3"/>
      <c r="P78" s="1">
        <f>M78+N78</f>
        <v>76</v>
      </c>
      <c r="Q78" s="43">
        <v>35580.5</v>
      </c>
      <c r="R78" s="42">
        <v>354025.98</v>
      </c>
      <c r="S78" s="39"/>
      <c r="T78" s="34"/>
    </row>
    <row r="79" spans="1:20" x14ac:dyDescent="0.25">
      <c r="A79" s="1"/>
      <c r="B79" s="3"/>
      <c r="C79" s="3"/>
      <c r="D79" s="45"/>
      <c r="E79" s="3"/>
      <c r="F79" s="39"/>
      <c r="G79" s="3" t="s">
        <v>56</v>
      </c>
      <c r="H79" s="3"/>
      <c r="I79" s="39" t="s">
        <v>26</v>
      </c>
      <c r="J79" s="3">
        <v>15</v>
      </c>
      <c r="K79" s="3">
        <v>38</v>
      </c>
      <c r="L79" s="3">
        <v>5</v>
      </c>
      <c r="M79" s="1">
        <f>J79+K79+L79</f>
        <v>58</v>
      </c>
      <c r="N79" s="3">
        <v>91</v>
      </c>
      <c r="O79" s="3"/>
      <c r="P79" s="1">
        <f>M79+N79</f>
        <v>149</v>
      </c>
      <c r="Q79" s="43"/>
      <c r="R79" s="43"/>
      <c r="S79" s="39"/>
      <c r="T79" s="34"/>
    </row>
    <row r="80" spans="1:20" x14ac:dyDescent="0.25">
      <c r="A80" s="1"/>
      <c r="B80" s="3"/>
      <c r="C80" s="3"/>
      <c r="D80" s="45"/>
      <c r="E80" s="3"/>
      <c r="F80" s="39"/>
      <c r="G80" s="3" t="s">
        <v>45</v>
      </c>
      <c r="H80" s="3"/>
      <c r="I80" s="39" t="s">
        <v>27</v>
      </c>
      <c r="J80" s="3"/>
      <c r="K80" s="3"/>
      <c r="L80" s="3"/>
      <c r="M80" s="1">
        <f>J80+K80+L80</f>
        <v>0</v>
      </c>
      <c r="N80" s="3">
        <v>6</v>
      </c>
      <c r="O80" s="3"/>
      <c r="P80" s="1">
        <f>M80+N80</f>
        <v>6</v>
      </c>
      <c r="Q80" s="43"/>
      <c r="R80" s="43"/>
      <c r="S80" s="39"/>
      <c r="T80" s="34"/>
    </row>
    <row r="81" spans="1:20" x14ac:dyDescent="0.25">
      <c r="A81" s="1"/>
      <c r="B81" s="3"/>
      <c r="C81" s="3"/>
      <c r="D81" s="45"/>
      <c r="E81" s="3"/>
      <c r="F81" s="39"/>
      <c r="G81" s="3"/>
      <c r="H81" s="3"/>
      <c r="I81" s="39" t="s">
        <v>25</v>
      </c>
      <c r="J81" s="3"/>
      <c r="K81" s="3"/>
      <c r="L81" s="3"/>
      <c r="M81" s="1">
        <f>J81+K81+L81</f>
        <v>0</v>
      </c>
      <c r="N81" s="3">
        <v>291</v>
      </c>
      <c r="O81" s="3"/>
      <c r="P81" s="1">
        <f>M81+N81</f>
        <v>291</v>
      </c>
      <c r="Q81" s="43"/>
      <c r="R81" s="43"/>
      <c r="S81" s="39"/>
      <c r="T81" s="34"/>
    </row>
    <row r="82" spans="1:20" x14ac:dyDescent="0.25">
      <c r="A82" s="1"/>
      <c r="B82" s="3"/>
      <c r="C82" s="3"/>
      <c r="D82" s="45"/>
      <c r="E82" s="3"/>
      <c r="F82" s="39"/>
      <c r="G82" s="3"/>
      <c r="H82" s="3"/>
      <c r="I82" s="40" t="s">
        <v>19</v>
      </c>
      <c r="J82" s="4">
        <f>SUM(J78:J81)</f>
        <v>16</v>
      </c>
      <c r="K82" s="4">
        <f t="shared" ref="K82:P82" si="16">SUM(K78:K81)</f>
        <v>49</v>
      </c>
      <c r="L82" s="4">
        <f t="shared" si="16"/>
        <v>6</v>
      </c>
      <c r="M82" s="4">
        <f t="shared" si="16"/>
        <v>71</v>
      </c>
      <c r="N82" s="4">
        <f>SUM(N78:N81)</f>
        <v>451</v>
      </c>
      <c r="O82" s="4"/>
      <c r="P82" s="4">
        <f t="shared" si="16"/>
        <v>522</v>
      </c>
      <c r="Q82" s="44"/>
      <c r="R82" s="44"/>
      <c r="S82" s="39" t="s">
        <v>70</v>
      </c>
      <c r="T82" s="34"/>
    </row>
    <row r="83" spans="1:20" ht="21.75" customHeight="1" x14ac:dyDescent="0.25">
      <c r="A83" s="1">
        <v>154</v>
      </c>
      <c r="B83" s="31" t="s">
        <v>31</v>
      </c>
      <c r="C83" s="1">
        <v>13</v>
      </c>
      <c r="D83" s="1">
        <v>4</v>
      </c>
      <c r="E83" s="1">
        <v>1</v>
      </c>
      <c r="F83" s="31">
        <v>6.2</v>
      </c>
      <c r="G83" s="39" t="s">
        <v>21</v>
      </c>
      <c r="H83" s="31" t="s">
        <v>22</v>
      </c>
      <c r="I83" s="31" t="s">
        <v>23</v>
      </c>
      <c r="J83" s="1">
        <v>14</v>
      </c>
      <c r="K83" s="1">
        <v>159</v>
      </c>
      <c r="L83" s="1"/>
      <c r="M83" s="1">
        <f>J83+K83+L83</f>
        <v>173</v>
      </c>
      <c r="N83" s="1">
        <v>250</v>
      </c>
      <c r="O83" s="1"/>
      <c r="P83" s="1">
        <f t="shared" ref="P83:P87" si="17">M83+N83</f>
        <v>423</v>
      </c>
      <c r="Q83" s="42">
        <v>17089.8</v>
      </c>
      <c r="R83" s="42">
        <v>103222.39</v>
      </c>
      <c r="S83" s="39"/>
      <c r="T83" s="34"/>
    </row>
    <row r="84" spans="1:20" x14ac:dyDescent="0.25">
      <c r="A84" s="1"/>
      <c r="B84" s="31"/>
      <c r="C84" s="1"/>
      <c r="D84" s="1"/>
      <c r="E84" s="1"/>
      <c r="F84" s="31"/>
      <c r="G84" s="31" t="s">
        <v>44</v>
      </c>
      <c r="H84" s="3"/>
      <c r="I84" s="31" t="s">
        <v>27</v>
      </c>
      <c r="J84" s="1">
        <v>17</v>
      </c>
      <c r="K84" s="1">
        <v>15</v>
      </c>
      <c r="L84" s="1">
        <v>1</v>
      </c>
      <c r="M84" s="1">
        <f>J84+K84+L84</f>
        <v>33</v>
      </c>
      <c r="N84" s="1">
        <v>50</v>
      </c>
      <c r="O84" s="1"/>
      <c r="P84" s="1">
        <f t="shared" si="17"/>
        <v>83</v>
      </c>
      <c r="Q84" s="43"/>
      <c r="R84" s="43"/>
      <c r="S84" s="39"/>
      <c r="T84" s="34"/>
    </row>
    <row r="85" spans="1:20" x14ac:dyDescent="0.25">
      <c r="A85" s="1"/>
      <c r="B85" s="31"/>
      <c r="C85" s="1"/>
      <c r="D85" s="1"/>
      <c r="E85" s="1"/>
      <c r="F85" s="31"/>
      <c r="G85" s="31" t="s">
        <v>45</v>
      </c>
      <c r="H85" s="3"/>
      <c r="I85" s="31" t="s">
        <v>26</v>
      </c>
      <c r="J85" s="1"/>
      <c r="K85" s="1">
        <v>18</v>
      </c>
      <c r="L85" s="1">
        <v>3</v>
      </c>
      <c r="M85" s="1">
        <f>J85+K85+L85</f>
        <v>21</v>
      </c>
      <c r="N85" s="1">
        <v>182</v>
      </c>
      <c r="O85" s="1"/>
      <c r="P85" s="1">
        <f t="shared" si="17"/>
        <v>203</v>
      </c>
      <c r="Q85" s="43"/>
      <c r="R85" s="43"/>
      <c r="S85" s="39"/>
      <c r="T85" s="34"/>
    </row>
    <row r="86" spans="1:20" x14ac:dyDescent="0.25">
      <c r="A86" s="1"/>
      <c r="B86" s="3"/>
      <c r="C86" s="3"/>
      <c r="D86" s="3"/>
      <c r="E86" s="3"/>
      <c r="F86" s="39"/>
      <c r="G86" s="3"/>
      <c r="H86" s="3"/>
      <c r="I86" s="31" t="s">
        <v>25</v>
      </c>
      <c r="J86" s="1"/>
      <c r="K86" s="1"/>
      <c r="L86" s="1"/>
      <c r="M86" s="1">
        <f>J86+K86+L86</f>
        <v>0</v>
      </c>
      <c r="N86" s="1">
        <v>76</v>
      </c>
      <c r="O86" s="1"/>
      <c r="P86" s="1">
        <f t="shared" si="17"/>
        <v>76</v>
      </c>
      <c r="Q86" s="43"/>
      <c r="R86" s="43"/>
      <c r="S86" s="39"/>
      <c r="T86" s="34"/>
    </row>
    <row r="87" spans="1:20" x14ac:dyDescent="0.25">
      <c r="A87" s="1"/>
      <c r="B87" s="3"/>
      <c r="C87" s="3"/>
      <c r="D87" s="45"/>
      <c r="E87" s="3"/>
      <c r="F87" s="39"/>
      <c r="G87" s="3"/>
      <c r="H87" s="3"/>
      <c r="I87" s="56" t="s">
        <v>19</v>
      </c>
      <c r="J87" s="2">
        <f t="shared" ref="J87:N87" si="18">SUM(J83:J86)</f>
        <v>31</v>
      </c>
      <c r="K87" s="2">
        <f t="shared" si="18"/>
        <v>192</v>
      </c>
      <c r="L87" s="2">
        <f t="shared" si="18"/>
        <v>4</v>
      </c>
      <c r="M87" s="2">
        <f t="shared" si="18"/>
        <v>227</v>
      </c>
      <c r="N87" s="2">
        <f t="shared" si="18"/>
        <v>558</v>
      </c>
      <c r="O87" s="2"/>
      <c r="P87" s="2">
        <f t="shared" si="17"/>
        <v>785</v>
      </c>
      <c r="Q87" s="44"/>
      <c r="R87" s="44"/>
      <c r="S87" s="39" t="s">
        <v>66</v>
      </c>
      <c r="T87" s="34"/>
    </row>
    <row r="88" spans="1:20" s="63" customFormat="1" x14ac:dyDescent="0.25">
      <c r="A88" s="57"/>
      <c r="B88" s="58" t="s">
        <v>48</v>
      </c>
      <c r="C88" s="57"/>
      <c r="D88" s="57"/>
      <c r="E88" s="57"/>
      <c r="F88" s="59">
        <f>SUM(F5:F87)</f>
        <v>59.500000000000007</v>
      </c>
      <c r="G88" s="57"/>
      <c r="H88" s="57"/>
      <c r="I88" s="57"/>
      <c r="J88" s="60">
        <f>J9+J13+J17+J22+J27+J31+J37+J42+J46+J51+J55+J60+J64+J69+J73+J77+J82+J87</f>
        <v>1470</v>
      </c>
      <c r="K88" s="60">
        <f t="shared" ref="K88:P88" si="19">K9+K13+K17+K22+K27+K31+K37+K42+K46+K51+K55+K60+K64+K69+K73+K77+K82+K87</f>
        <v>1635</v>
      </c>
      <c r="L88" s="60">
        <f t="shared" si="19"/>
        <v>106</v>
      </c>
      <c r="M88" s="60">
        <f t="shared" si="19"/>
        <v>3211</v>
      </c>
      <c r="N88" s="60">
        <f t="shared" si="19"/>
        <v>6988</v>
      </c>
      <c r="O88" s="60"/>
      <c r="P88" s="60">
        <f t="shared" si="19"/>
        <v>10199</v>
      </c>
      <c r="Q88" s="61">
        <f>SUM(Q5:Q87)</f>
        <v>458492.10000000003</v>
      </c>
      <c r="R88" s="61">
        <f>SUM(R5:R87)</f>
        <v>2716459.4699999997</v>
      </c>
      <c r="S88" s="62"/>
    </row>
    <row r="89" spans="1:20" s="63" customFormat="1" x14ac:dyDescent="0.25">
      <c r="A89" s="64"/>
      <c r="B89" s="65"/>
      <c r="C89" s="64"/>
      <c r="D89" s="64"/>
      <c r="E89" s="64"/>
      <c r="F89" s="66"/>
      <c r="G89" s="64"/>
      <c r="H89" s="64"/>
      <c r="I89" s="64"/>
      <c r="J89" s="67"/>
      <c r="K89" s="67"/>
      <c r="L89" s="67"/>
      <c r="M89" s="67"/>
      <c r="N89" s="67"/>
      <c r="O89" s="67"/>
      <c r="P89" s="67"/>
      <c r="Q89" s="68"/>
      <c r="R89" s="68"/>
      <c r="S89" s="69"/>
    </row>
    <row r="91" spans="1:20" s="71" customFormat="1" x14ac:dyDescent="0.25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Q91" s="72"/>
    </row>
    <row r="92" spans="1:20" s="71" customFormat="1" x14ac:dyDescent="0.25">
      <c r="B92" s="73"/>
      <c r="F92" s="73"/>
      <c r="Q92" s="72"/>
    </row>
    <row r="93" spans="1:20" s="71" customFormat="1" x14ac:dyDescent="0.25">
      <c r="A93" s="74"/>
      <c r="B93" s="74"/>
      <c r="C93" s="74"/>
      <c r="D93" s="74"/>
      <c r="E93" s="74"/>
      <c r="F93" s="74"/>
      <c r="G93" s="74"/>
      <c r="Q93" s="72"/>
    </row>
  </sheetData>
  <autoFilter ref="A1:A93"/>
  <mergeCells count="54">
    <mergeCell ref="Q83:Q87"/>
    <mergeCell ref="R83:R87"/>
    <mergeCell ref="R74:R77"/>
    <mergeCell ref="R65:R69"/>
    <mergeCell ref="R70:R73"/>
    <mergeCell ref="Q65:Q69"/>
    <mergeCell ref="Q70:Q73"/>
    <mergeCell ref="Q74:Q77"/>
    <mergeCell ref="Q78:Q82"/>
    <mergeCell ref="R78:R82"/>
    <mergeCell ref="Q61:Q64"/>
    <mergeCell ref="R61:R64"/>
    <mergeCell ref="Q56:Q60"/>
    <mergeCell ref="R56:R60"/>
    <mergeCell ref="Q52:Q55"/>
    <mergeCell ref="R52:R55"/>
    <mergeCell ref="R3:R4"/>
    <mergeCell ref="S3:S4"/>
    <mergeCell ref="Q14:Q17"/>
    <mergeCell ref="R14:R17"/>
    <mergeCell ref="Q5:Q9"/>
    <mergeCell ref="R5:R9"/>
    <mergeCell ref="A1:S1"/>
    <mergeCell ref="B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M3"/>
    <mergeCell ref="N3:N4"/>
    <mergeCell ref="O3:O4"/>
    <mergeCell ref="P3:P4"/>
    <mergeCell ref="Q3:Q4"/>
    <mergeCell ref="A91:M91"/>
    <mergeCell ref="Q32:Q37"/>
    <mergeCell ref="R32:R37"/>
    <mergeCell ref="Q10:Q13"/>
    <mergeCell ref="R10:R13"/>
    <mergeCell ref="Q18:Q22"/>
    <mergeCell ref="R18:R22"/>
    <mergeCell ref="Q23:Q27"/>
    <mergeCell ref="R23:R27"/>
    <mergeCell ref="Q28:Q31"/>
    <mergeCell ref="Q47:Q51"/>
    <mergeCell ref="R47:R51"/>
    <mergeCell ref="Q43:Q46"/>
    <mergeCell ref="R43:R46"/>
    <mergeCell ref="Q38:Q42"/>
    <mergeCell ref="R38:R42"/>
  </mergeCells>
  <pageMargins left="0.25" right="0.25" top="0.75" bottom="0.75" header="0.3" footer="0.3"/>
  <pageSetup paperSize="9" scale="66" orientation="landscape" r:id="rId1"/>
  <rowBreaks count="1" manualBreakCount="1">
    <brk id="55" max="16383" man="1"/>
  </rowBreaks>
  <ignoredErrors>
    <ignoredError sqref="M22 M51:N51 M55 M60 M69 M73 M77 M82 P82 P77 P73 P69 M87 P60 P55 P51 P46 M46 M42 P42 P22 M17 M64 P64 M13 P13 M9 P9" formula="1"/>
    <ignoredError sqref="D43 D38 D74 D70 D65" numberStoredAsText="1"/>
    <ignoredError sqref="F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2020-11-10T12:43:54Z</dcterms:modified>
</cp:coreProperties>
</file>